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codeName="ThisWorkbook"/>
  <xr:revisionPtr revIDLastSave="0" documentId="13_ncr:101_{951B47BA-497F-49F7-9AB3-92CA72940AB7}" xr6:coauthVersionLast="47" xr6:coauthVersionMax="47" xr10:uidLastSave="{00000000-0000-0000-0000-000000000000}"/>
  <bookViews>
    <workbookView xWindow="-120" yWindow="-120" windowWidth="20730" windowHeight="11040" tabRatio="801" xr2:uid="{00000000-000D-0000-FFFF-FFFF00000000}"/>
  </bookViews>
  <sheets>
    <sheet name="積算書1" sheetId="56" r:id="rId1"/>
    <sheet name="積算書2" sheetId="57" r:id="rId2"/>
    <sheet name="積算書3" sheetId="58" r:id="rId3"/>
    <sheet name="積算書4" sheetId="59" r:id="rId4"/>
  </sheets>
  <definedNames>
    <definedName name="_xlnm.Print_Area" localSheetId="0">積算書1!$A$1:$I$58</definedName>
    <definedName name="_xlnm.Print_Area" localSheetId="1">積算書2!$A$1:$I$58</definedName>
    <definedName name="_xlnm.Print_Area" localSheetId="2">積算書3!$A$1:$I$58</definedName>
    <definedName name="_xlnm.Print_Area" localSheetId="3">積算書4!$A$1:$I$58</definedName>
    <definedName name="tax">#REF!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59" l="1"/>
  <c r="D37" i="59" s="1"/>
  <c r="C36" i="59"/>
  <c r="C19" i="59"/>
  <c r="D19" i="59" s="1"/>
  <c r="C18" i="59"/>
  <c r="C18" i="56"/>
  <c r="C36" i="56"/>
  <c r="C36" i="57"/>
  <c r="C18" i="57"/>
  <c r="C18" i="58"/>
  <c r="C36" i="58"/>
  <c r="C37" i="58"/>
  <c r="D37" i="58" s="1"/>
  <c r="C19" i="58"/>
  <c r="D19" i="58" s="1"/>
  <c r="C37" i="57"/>
  <c r="D37" i="57" s="1"/>
  <c r="C19" i="56"/>
  <c r="D19" i="56" s="1"/>
  <c r="C19" i="57"/>
  <c r="D19" i="57" s="1"/>
  <c r="C37" i="56"/>
  <c r="D37" i="56" s="1"/>
  <c r="D13" i="56"/>
  <c r="C39" i="59" l="1"/>
  <c r="D39" i="59" s="1"/>
  <c r="C38" i="59"/>
  <c r="D38" i="59" s="1"/>
  <c r="D36" i="59"/>
  <c r="D32" i="59"/>
  <c r="C24" i="59"/>
  <c r="D24" i="59" s="1"/>
  <c r="C23" i="59"/>
  <c r="D23" i="59" s="1"/>
  <c r="C22" i="59"/>
  <c r="D22" i="59" s="1"/>
  <c r="C21" i="59"/>
  <c r="D21" i="59" s="1"/>
  <c r="C20" i="59"/>
  <c r="D20" i="59" s="1"/>
  <c r="D18" i="59"/>
  <c r="D13" i="59"/>
  <c r="H47" i="59"/>
  <c r="C39" i="58"/>
  <c r="D39" i="58" s="1"/>
  <c r="C38" i="58"/>
  <c r="D38" i="58" s="1"/>
  <c r="D36" i="58"/>
  <c r="D32" i="58"/>
  <c r="C24" i="58"/>
  <c r="D24" i="58" s="1"/>
  <c r="C23" i="58"/>
  <c r="D23" i="58" s="1"/>
  <c r="C22" i="58"/>
  <c r="D22" i="58" s="1"/>
  <c r="C21" i="58"/>
  <c r="D21" i="58" s="1"/>
  <c r="C20" i="58"/>
  <c r="D20" i="58" s="1"/>
  <c r="D18" i="58"/>
  <c r="D13" i="58"/>
  <c r="C39" i="57"/>
  <c r="D39" i="57" s="1"/>
  <c r="C38" i="57"/>
  <c r="D38" i="57" s="1"/>
  <c r="D36" i="57"/>
  <c r="D32" i="57"/>
  <c r="C24" i="57"/>
  <c r="D24" i="57" s="1"/>
  <c r="C23" i="57"/>
  <c r="D23" i="57" s="1"/>
  <c r="C22" i="57"/>
  <c r="D22" i="57" s="1"/>
  <c r="C21" i="57"/>
  <c r="D21" i="57" s="1"/>
  <c r="C20" i="57"/>
  <c r="D20" i="57" s="1"/>
  <c r="D18" i="57"/>
  <c r="D13" i="57"/>
  <c r="H47" i="57"/>
  <c r="C39" i="56"/>
  <c r="D39" i="56" s="1"/>
  <c r="C38" i="56"/>
  <c r="D38" i="56" s="1"/>
  <c r="D36" i="56"/>
  <c r="D32" i="56"/>
  <c r="C24" i="56"/>
  <c r="D24" i="56" s="1"/>
  <c r="C23" i="56"/>
  <c r="D23" i="56" s="1"/>
  <c r="C22" i="56"/>
  <c r="D22" i="56" s="1"/>
  <c r="C21" i="56"/>
  <c r="D21" i="56" s="1"/>
  <c r="C20" i="56"/>
  <c r="D20" i="56" s="1"/>
  <c r="D18" i="56"/>
  <c r="H48" i="56" l="1"/>
  <c r="H19" i="57"/>
  <c r="H48" i="59"/>
  <c r="H49" i="59" s="1"/>
  <c r="H48" i="57"/>
  <c r="H49" i="57" s="1"/>
  <c r="H48" i="58"/>
  <c r="H47" i="58"/>
  <c r="H19" i="59" l="1"/>
  <c r="H47" i="56"/>
  <c r="H49" i="56" s="1"/>
  <c r="H19" i="58"/>
  <c r="H19" i="56"/>
  <c r="H37" i="56"/>
  <c r="H49" i="58"/>
  <c r="H25" i="57"/>
  <c r="H24" i="57"/>
  <c r="H23" i="57"/>
  <c r="H22" i="57"/>
  <c r="H21" i="57"/>
  <c r="H20" i="57"/>
  <c r="H18" i="57"/>
  <c r="H14" i="57"/>
  <c r="H13" i="57"/>
  <c r="H22" i="56"/>
  <c r="H21" i="56"/>
  <c r="H14" i="56"/>
  <c r="H25" i="56"/>
  <c r="H24" i="56"/>
  <c r="H23" i="56"/>
  <c r="H20" i="56"/>
  <c r="H18" i="56"/>
  <c r="H25" i="58"/>
  <c r="H24" i="58"/>
  <c r="H23" i="58"/>
  <c r="H22" i="58"/>
  <c r="H21" i="58"/>
  <c r="H20" i="58"/>
  <c r="H18" i="58"/>
  <c r="H14" i="58"/>
  <c r="H13" i="58"/>
  <c r="H37" i="58"/>
  <c r="H37" i="57"/>
  <c r="H13" i="56" l="1"/>
  <c r="H15" i="56" s="1"/>
  <c r="H15" i="57"/>
  <c r="H26" i="57"/>
  <c r="H26" i="56"/>
  <c r="H15" i="58"/>
  <c r="H26" i="58"/>
  <c r="H33" i="57"/>
  <c r="H32" i="57"/>
  <c r="H40" i="57"/>
  <c r="H39" i="57"/>
  <c r="H38" i="57"/>
  <c r="H36" i="57"/>
  <c r="H33" i="58"/>
  <c r="H32" i="58"/>
  <c r="H39" i="58"/>
  <c r="H38" i="58"/>
  <c r="H36" i="58"/>
  <c r="H40" i="58"/>
  <c r="H40" i="56"/>
  <c r="H39" i="56"/>
  <c r="H38" i="56"/>
  <c r="H36" i="56"/>
  <c r="H33" i="56"/>
  <c r="H23" i="59"/>
  <c r="H21" i="59"/>
  <c r="H18" i="59"/>
  <c r="H25" i="59"/>
  <c r="H24" i="59"/>
  <c r="H22" i="59"/>
  <c r="H20" i="59"/>
  <c r="H14" i="59"/>
  <c r="H13" i="59"/>
  <c r="H37" i="59"/>
  <c r="H32" i="56" l="1"/>
  <c r="H34" i="56" s="1"/>
  <c r="H27" i="57"/>
  <c r="H41" i="57"/>
  <c r="H27" i="56"/>
  <c r="H41" i="56"/>
  <c r="H41" i="58"/>
  <c r="H34" i="57"/>
  <c r="H27" i="58"/>
  <c r="H40" i="59"/>
  <c r="H39" i="59"/>
  <c r="H38" i="59"/>
  <c r="H36" i="59"/>
  <c r="H33" i="59"/>
  <c r="H32" i="59"/>
  <c r="H15" i="59"/>
  <c r="H26" i="59"/>
  <c r="H34" i="58"/>
  <c r="H42" i="57" l="1"/>
  <c r="H44" i="57" s="1"/>
  <c r="H52" i="57" s="1"/>
  <c r="H42" i="56"/>
  <c r="H44" i="56" s="1"/>
  <c r="H52" i="56" s="1"/>
  <c r="H42" i="58"/>
  <c r="H44" i="58" s="1"/>
  <c r="H52" i="58" s="1"/>
  <c r="H27" i="59"/>
  <c r="H34" i="59"/>
  <c r="H41" i="59"/>
  <c r="H53" i="58" l="1"/>
  <c r="H54" i="58" s="1"/>
  <c r="H55" i="58" s="1"/>
  <c r="H53" i="57"/>
  <c r="H54" i="57" s="1"/>
  <c r="H55" i="57" s="1"/>
  <c r="H53" i="56"/>
  <c r="H54" i="56" s="1"/>
  <c r="H42" i="59"/>
  <c r="H44" i="59" s="1"/>
  <c r="H52" i="59" s="1"/>
  <c r="H53" i="59" l="1"/>
  <c r="H54" i="59" s="1"/>
  <c r="H55" i="59" s="1"/>
  <c r="H55" i="56"/>
  <c r="H56" i="56" s="1"/>
  <c r="H56" i="57"/>
  <c r="H56" i="58" l="1"/>
  <c r="H57" i="58" s="1"/>
  <c r="H58" i="58" s="1"/>
  <c r="H57" i="57"/>
  <c r="H58" i="57" s="1"/>
  <c r="H57" i="56"/>
  <c r="H58" i="56" s="1"/>
  <c r="H56" i="59" l="1"/>
  <c r="H57" i="59" s="1"/>
  <c r="H58" i="59" s="1"/>
</calcChain>
</file>

<file path=xl/sharedStrings.xml><?xml version="1.0" encoding="utf-8"?>
<sst xmlns="http://schemas.openxmlformats.org/spreadsheetml/2006/main" count="192" uniqueCount="42">
  <si>
    <t>合計</t>
    <rPh sb="0" eb="2">
      <t>ゴウケイ</t>
    </rPh>
    <phoneticPr fontId="5"/>
  </si>
  <si>
    <t>名称</t>
    <rPh sb="0" eb="2">
      <t>メイショウ</t>
    </rPh>
    <phoneticPr fontId="13"/>
  </si>
  <si>
    <t>誘導業務</t>
    <rPh sb="0" eb="2">
      <t>ユウドウ</t>
    </rPh>
    <rPh sb="2" eb="4">
      <t>ギョウム</t>
    </rPh>
    <phoneticPr fontId="13"/>
  </si>
  <si>
    <t>勤務（時間）</t>
    <rPh sb="0" eb="2">
      <t>キンム</t>
    </rPh>
    <rPh sb="3" eb="5">
      <t>ジカン</t>
    </rPh>
    <phoneticPr fontId="5"/>
  </si>
  <si>
    <t>ポスト（数）</t>
    <rPh sb="4" eb="5">
      <t>スウ</t>
    </rPh>
    <phoneticPr fontId="13"/>
  </si>
  <si>
    <t>日数</t>
    <rPh sb="0" eb="2">
      <t>ニッスウ</t>
    </rPh>
    <phoneticPr fontId="13"/>
  </si>
  <si>
    <t>単価</t>
    <rPh sb="0" eb="2">
      <t>タンカ</t>
    </rPh>
    <phoneticPr fontId="13"/>
  </si>
  <si>
    <t>金額</t>
    <rPh sb="0" eb="2">
      <t>キンガク</t>
    </rPh>
    <phoneticPr fontId="13"/>
  </si>
  <si>
    <t>備考</t>
    <phoneticPr fontId="8"/>
  </si>
  <si>
    <t>(1)診療日</t>
    <rPh sb="3" eb="6">
      <t>シンリョウビ</t>
    </rPh>
    <phoneticPr fontId="13"/>
  </si>
  <si>
    <t>計</t>
    <rPh sb="0" eb="1">
      <t>ケイ</t>
    </rPh>
    <phoneticPr fontId="5"/>
  </si>
  <si>
    <t>小計</t>
    <rPh sb="0" eb="2">
      <t>ショウケイ</t>
    </rPh>
    <phoneticPr fontId="5"/>
  </si>
  <si>
    <t>⑵休診日</t>
    <rPh sb="1" eb="3">
      <t>キュウシン</t>
    </rPh>
    <rPh sb="3" eb="4">
      <t>ビ</t>
    </rPh>
    <phoneticPr fontId="13"/>
  </si>
  <si>
    <t>精算機管理</t>
    <rPh sb="0" eb="2">
      <t>セイサン</t>
    </rPh>
    <rPh sb="2" eb="3">
      <t>キ</t>
    </rPh>
    <rPh sb="3" eb="5">
      <t>カンリ</t>
    </rPh>
    <phoneticPr fontId="5"/>
  </si>
  <si>
    <t>台数</t>
    <rPh sb="0" eb="2">
      <t>ダイスウ</t>
    </rPh>
    <phoneticPr fontId="8"/>
  </si>
  <si>
    <t>月数</t>
    <rPh sb="0" eb="2">
      <t>ツキスウ</t>
    </rPh>
    <phoneticPr fontId="13"/>
  </si>
  <si>
    <t>(1)発券機</t>
    <rPh sb="3" eb="5">
      <t>ハッケン</t>
    </rPh>
    <rPh sb="5" eb="6">
      <t>キ</t>
    </rPh>
    <phoneticPr fontId="5"/>
  </si>
  <si>
    <t>(2)精算機</t>
    <rPh sb="3" eb="5">
      <t>セイサン</t>
    </rPh>
    <rPh sb="5" eb="6">
      <t>キ</t>
    </rPh>
    <phoneticPr fontId="5"/>
  </si>
  <si>
    <t>業務管理費</t>
    <rPh sb="0" eb="2">
      <t>ギョウム</t>
    </rPh>
    <rPh sb="2" eb="4">
      <t>カンリ</t>
    </rPh>
    <rPh sb="4" eb="5">
      <t>ヒ</t>
    </rPh>
    <phoneticPr fontId="5"/>
  </si>
  <si>
    <t>一般管理費</t>
    <rPh sb="0" eb="2">
      <t>イッパン</t>
    </rPh>
    <rPh sb="2" eb="5">
      <t>カンリヒ</t>
    </rPh>
    <phoneticPr fontId="5"/>
  </si>
  <si>
    <t>消費税</t>
    <rPh sb="0" eb="3">
      <t>ショウヒゼイ</t>
    </rPh>
    <phoneticPr fontId="5"/>
  </si>
  <si>
    <t>合計</t>
    <rPh sb="0" eb="2">
      <t>ゴウケイ</t>
    </rPh>
    <phoneticPr fontId="8"/>
  </si>
  <si>
    <t>埼玉県立小児医療センター駐車場運営管理業務　積算書</t>
  </si>
  <si>
    <t>備考</t>
    <phoneticPr fontId="8"/>
  </si>
  <si>
    <t>　交通誘導警備員A</t>
    <phoneticPr fontId="8"/>
  </si>
  <si>
    <t>　交通誘導警備員B</t>
    <phoneticPr fontId="8"/>
  </si>
  <si>
    <t>備考</t>
    <phoneticPr fontId="8"/>
  </si>
  <si>
    <t>直接物品費</t>
    <rPh sb="0" eb="2">
      <t>チョクセツ</t>
    </rPh>
    <rPh sb="2" eb="4">
      <t>ブッピン</t>
    </rPh>
    <rPh sb="4" eb="5">
      <t>ヒ</t>
    </rPh>
    <phoneticPr fontId="5"/>
  </si>
  <si>
    <t>　交通誘導警備員A</t>
    <phoneticPr fontId="8"/>
  </si>
  <si>
    <t>備考</t>
    <phoneticPr fontId="8"/>
  </si>
  <si>
    <t>備考</t>
    <phoneticPr fontId="8"/>
  </si>
  <si>
    <t>備考</t>
    <phoneticPr fontId="8"/>
  </si>
  <si>
    <t>備考</t>
    <phoneticPr fontId="8"/>
  </si>
  <si>
    <t>備考</t>
    <phoneticPr fontId="8"/>
  </si>
  <si>
    <t>埼玉県立小児医療センター駐車場運営管理業務　積算書</t>
    <phoneticPr fontId="5"/>
  </si>
  <si>
    <t>(令和7年10月1日～令和8年3月31日)</t>
    <rPh sb="1" eb="2">
      <t>レイ</t>
    </rPh>
    <rPh sb="2" eb="3">
      <t>ワ</t>
    </rPh>
    <rPh sb="11" eb="13">
      <t>レイワ</t>
    </rPh>
    <phoneticPr fontId="18"/>
  </si>
  <si>
    <t>(令和8年4月1日～令和9年3月31日)</t>
    <rPh sb="1" eb="3">
      <t>レイワ</t>
    </rPh>
    <rPh sb="4" eb="5">
      <t>ネン</t>
    </rPh>
    <rPh sb="10" eb="12">
      <t>レイワ</t>
    </rPh>
    <phoneticPr fontId="18"/>
  </si>
  <si>
    <t>(令和9年4月1日～令和10年3月31日)</t>
    <rPh sb="1" eb="3">
      <t>レイワ</t>
    </rPh>
    <rPh sb="4" eb="5">
      <t>ネン</t>
    </rPh>
    <rPh sb="10" eb="12">
      <t>レイワ</t>
    </rPh>
    <phoneticPr fontId="18"/>
  </si>
  <si>
    <t>(令和10年4月1日～令和10年9月30日)</t>
    <rPh sb="1" eb="3">
      <t>レイワ</t>
    </rPh>
    <rPh sb="5" eb="6">
      <t>ネン</t>
    </rPh>
    <rPh sb="11" eb="12">
      <t>リョウ</t>
    </rPh>
    <rPh sb="12" eb="13">
      <t>ワ</t>
    </rPh>
    <phoneticPr fontId="18"/>
  </si>
  <si>
    <t>１合計</t>
    <rPh sb="1" eb="3">
      <t>ゴウケイ</t>
    </rPh>
    <phoneticPr fontId="18"/>
  </si>
  <si>
    <t>(様式第４号関係)</t>
    <rPh sb="1" eb="3">
      <t>ヨウシキ</t>
    </rPh>
    <rPh sb="3" eb="4">
      <t>ダイ</t>
    </rPh>
    <rPh sb="5" eb="6">
      <t>ゴウ</t>
    </rPh>
    <rPh sb="6" eb="8">
      <t>カンケイ</t>
    </rPh>
    <phoneticPr fontId="5"/>
  </si>
  <si>
    <t>(様式第４号関係)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</si>
</sst>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&quot;時&quot;&quot;か&quot;&quot;ら&quot;"/>
    <numFmt numFmtId="177" formatCode="0&quot;時&quot;"/>
    <numFmt numFmtId="178" formatCode="aaa"/>
    <numFmt numFmtId="179" formatCode="0_ "/>
    <numFmt numFmtId="180" formatCode="0.0000"/>
    <numFmt numFmtId="181" formatCode="0.000"/>
    <numFmt numFmtId="182" formatCode="0.0%"/>
    <numFmt numFmtId="183" formatCode="0.00_);[Red]\(0.00\)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b/>
      <sz val="18"/>
      <color indexed="5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2">
    <xf numFmtId="3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3" fontId="10" fillId="0" borderId="0"/>
    <xf numFmtId="0" fontId="6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>
      <alignment vertical="center"/>
    </xf>
    <xf numFmtId="0" fontId="4" fillId="0" borderId="0">
      <alignment vertical="center"/>
    </xf>
    <xf numFmtId="0" fontId="12" fillId="0" borderId="0"/>
    <xf numFmtId="0" fontId="11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1">
    <xf numFmtId="0" fontId="0" fillId="0" borderId="0" xfId="0" applyNumberFormat="1" applyProtection="1">
      <protection locked="0"/>
    </xf>
    <xf numFmtId="0" fontId="14" fillId="0" borderId="0" xfId="2" applyFont="1">
      <alignment vertical="center"/>
    </xf>
    <xf numFmtId="0" fontId="14" fillId="0" borderId="0" xfId="2" applyFont="1" applyAlignment="1">
      <alignment horizontal="center" vertical="center"/>
    </xf>
    <xf numFmtId="0" fontId="14" fillId="0" borderId="3" xfId="2" applyFont="1" applyBorder="1">
      <alignment vertical="center"/>
    </xf>
    <xf numFmtId="0" fontId="14" fillId="0" borderId="11" xfId="2" applyFont="1" applyBorder="1" applyAlignment="1">
      <alignment horizontal="center" vertical="center"/>
    </xf>
    <xf numFmtId="3" fontId="14" fillId="0" borderId="11" xfId="2" applyNumberFormat="1" applyFont="1" applyBorder="1" applyAlignment="1">
      <alignment horizontal="center" vertical="center"/>
    </xf>
    <xf numFmtId="3" fontId="14" fillId="0" borderId="7" xfId="2" applyNumberFormat="1" applyFont="1" applyBorder="1" applyAlignment="1">
      <alignment horizontal="center" vertical="center"/>
    </xf>
    <xf numFmtId="0" fontId="14" fillId="0" borderId="1" xfId="2" applyFont="1" applyBorder="1">
      <alignment vertical="center"/>
    </xf>
    <xf numFmtId="0" fontId="14" fillId="0" borderId="9" xfId="2" applyFont="1" applyBorder="1">
      <alignment vertical="center"/>
    </xf>
    <xf numFmtId="0" fontId="14" fillId="0" borderId="2" xfId="2" applyFont="1" applyBorder="1">
      <alignment vertical="center"/>
    </xf>
    <xf numFmtId="3" fontId="14" fillId="0" borderId="2" xfId="2" applyNumberFormat="1" applyFont="1" applyBorder="1">
      <alignment vertical="center"/>
    </xf>
    <xf numFmtId="3" fontId="14" fillId="0" borderId="4" xfId="2" applyNumberFormat="1" applyFont="1" applyBorder="1">
      <alignment vertical="center"/>
    </xf>
    <xf numFmtId="0" fontId="14" fillId="0" borderId="14" xfId="2" applyFont="1" applyBorder="1">
      <alignment vertical="center"/>
    </xf>
    <xf numFmtId="0" fontId="14" fillId="0" borderId="13" xfId="2" applyFont="1" applyBorder="1">
      <alignment vertical="center"/>
    </xf>
    <xf numFmtId="3" fontId="14" fillId="0" borderId="1" xfId="2" applyNumberFormat="1" applyFont="1" applyBorder="1" applyAlignment="1">
      <alignment horizontal="center" vertical="center"/>
    </xf>
    <xf numFmtId="3" fontId="14" fillId="0" borderId="3" xfId="2" applyNumberFormat="1" applyFont="1" applyBorder="1" applyAlignment="1">
      <alignment horizontal="center" vertical="center"/>
    </xf>
    <xf numFmtId="0" fontId="14" fillId="0" borderId="13" xfId="2" applyFont="1" applyBorder="1" applyAlignment="1">
      <alignment horizontal="right" vertical="center"/>
    </xf>
    <xf numFmtId="3" fontId="14" fillId="0" borderId="1" xfId="2" applyNumberFormat="1" applyFont="1" applyBorder="1">
      <alignment vertical="center"/>
    </xf>
    <xf numFmtId="3" fontId="14" fillId="0" borderId="3" xfId="2" applyNumberFormat="1" applyFont="1" applyBorder="1">
      <alignment vertical="center"/>
    </xf>
    <xf numFmtId="176" fontId="14" fillId="0" borderId="3" xfId="2" applyNumberFormat="1" applyFont="1" applyBorder="1" applyAlignment="1">
      <alignment horizontal="right" vertical="center"/>
    </xf>
    <xf numFmtId="177" fontId="14" fillId="0" borderId="4" xfId="2" applyNumberFormat="1" applyFont="1" applyBorder="1" applyAlignment="1">
      <alignment horizontal="left" vertical="center"/>
    </xf>
    <xf numFmtId="0" fontId="14" fillId="0" borderId="1" xfId="2" applyFont="1" applyBorder="1" applyAlignment="1">
      <alignment horizontal="right" vertical="center" wrapText="1"/>
    </xf>
    <xf numFmtId="3" fontId="14" fillId="0" borderId="0" xfId="2" applyNumberFormat="1" applyFont="1">
      <alignment vertical="center"/>
    </xf>
    <xf numFmtId="177" fontId="14" fillId="0" borderId="4" xfId="2" applyNumberFormat="1" applyFont="1" applyBorder="1" applyAlignment="1">
      <alignment horizontal="right" vertical="center"/>
    </xf>
    <xf numFmtId="3" fontId="14" fillId="0" borderId="1" xfId="2" applyNumberFormat="1" applyFont="1" applyBorder="1" applyAlignment="1">
      <alignment horizontal="right" vertical="center"/>
    </xf>
    <xf numFmtId="0" fontId="14" fillId="0" borderId="4" xfId="2" applyFont="1" applyBorder="1" applyAlignment="1">
      <alignment horizontal="right" vertical="center"/>
    </xf>
    <xf numFmtId="0" fontId="14" fillId="0" borderId="3" xfId="2" applyFont="1" applyBorder="1" applyAlignment="1">
      <alignment horizontal="right" vertical="center" wrapText="1"/>
    </xf>
    <xf numFmtId="0" fontId="14" fillId="0" borderId="4" xfId="2" applyFont="1" applyBorder="1" applyAlignment="1">
      <alignment horizontal="right" vertical="center" wrapText="1"/>
    </xf>
    <xf numFmtId="0" fontId="14" fillId="0" borderId="8" xfId="2" applyFont="1" applyBorder="1" applyAlignment="1">
      <alignment horizontal="right" vertical="center" wrapText="1"/>
    </xf>
    <xf numFmtId="0" fontId="14" fillId="0" borderId="12" xfId="2" applyFont="1" applyBorder="1" applyAlignment="1">
      <alignment horizontal="right" vertical="center"/>
    </xf>
    <xf numFmtId="0" fontId="14" fillId="0" borderId="13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3" fontId="14" fillId="0" borderId="8" xfId="2" applyNumberFormat="1" applyFont="1" applyBorder="1" applyAlignment="1">
      <alignment horizontal="center" vertical="center"/>
    </xf>
    <xf numFmtId="177" fontId="14" fillId="0" borderId="7" xfId="2" applyNumberFormat="1" applyFont="1" applyBorder="1" applyAlignment="1">
      <alignment horizontal="right" vertical="center"/>
    </xf>
    <xf numFmtId="0" fontId="14" fillId="0" borderId="4" xfId="2" applyFont="1" applyBorder="1">
      <alignment vertical="center"/>
    </xf>
    <xf numFmtId="0" fontId="16" fillId="0" borderId="0" xfId="0" applyNumberFormat="1" applyFont="1" applyProtection="1">
      <protection locked="0"/>
    </xf>
    <xf numFmtId="0" fontId="14" fillId="0" borderId="8" xfId="2" applyFont="1" applyBorder="1">
      <alignment vertical="center"/>
    </xf>
    <xf numFmtId="0" fontId="14" fillId="0" borderId="14" xfId="2" applyFont="1" applyBorder="1" applyAlignment="1">
      <alignment horizontal="right" vertical="center"/>
    </xf>
    <xf numFmtId="179" fontId="14" fillId="0" borderId="1" xfId="2" applyNumberFormat="1" applyFont="1" applyBorder="1">
      <alignment vertical="center"/>
    </xf>
    <xf numFmtId="0" fontId="14" fillId="0" borderId="5" xfId="2" applyFont="1" applyBorder="1">
      <alignment vertical="center"/>
    </xf>
    <xf numFmtId="0" fontId="14" fillId="0" borderId="10" xfId="2" applyFont="1" applyBorder="1">
      <alignment vertical="center"/>
    </xf>
    <xf numFmtId="0" fontId="14" fillId="0" borderId="11" xfId="2" applyFont="1" applyBorder="1">
      <alignment vertical="center"/>
    </xf>
    <xf numFmtId="3" fontId="14" fillId="0" borderId="4" xfId="2" applyNumberFormat="1" applyFont="1" applyBorder="1" applyAlignment="1">
      <alignment horizontal="right" vertical="center"/>
    </xf>
    <xf numFmtId="9" fontId="14" fillId="0" borderId="1" xfId="2" applyNumberFormat="1" applyFont="1" applyBorder="1" applyAlignment="1">
      <alignment horizontal="left" vertical="center"/>
    </xf>
    <xf numFmtId="0" fontId="14" fillId="0" borderId="3" xfId="2" applyFont="1" applyBorder="1" applyAlignment="1">
      <alignment vertical="center" wrapText="1"/>
    </xf>
    <xf numFmtId="0" fontId="14" fillId="0" borderId="8" xfId="2" applyFont="1" applyBorder="1" applyAlignment="1">
      <alignment vertical="center" wrapText="1"/>
    </xf>
    <xf numFmtId="0" fontId="14" fillId="0" borderId="4" xfId="2" applyFont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179" fontId="7" fillId="0" borderId="0" xfId="14" applyNumberFormat="1" applyFont="1" applyAlignment="1"/>
    <xf numFmtId="3" fontId="17" fillId="0" borderId="1" xfId="15" applyNumberFormat="1" applyFont="1" applyBorder="1" applyAlignment="1"/>
    <xf numFmtId="9" fontId="9" fillId="0" borderId="1" xfId="2" applyNumberFormat="1" applyBorder="1" applyAlignment="1">
      <alignment horizontal="left" vertical="center"/>
    </xf>
    <xf numFmtId="3" fontId="9" fillId="0" borderId="1" xfId="2" applyNumberFormat="1" applyBorder="1">
      <alignment vertical="center"/>
    </xf>
    <xf numFmtId="3" fontId="17" fillId="0" borderId="0" xfId="15" applyNumberFormat="1" applyFont="1" applyAlignment="1"/>
    <xf numFmtId="1" fontId="14" fillId="0" borderId="0" xfId="2" applyNumberFormat="1" applyFont="1">
      <alignment vertical="center"/>
    </xf>
    <xf numFmtId="3" fontId="20" fillId="0" borderId="1" xfId="2" applyNumberFormat="1" applyFont="1" applyBorder="1">
      <alignment vertical="center"/>
    </xf>
    <xf numFmtId="0" fontId="14" fillId="0" borderId="12" xfId="2" applyFont="1" applyBorder="1">
      <alignment vertical="center"/>
    </xf>
    <xf numFmtId="3" fontId="14" fillId="0" borderId="6" xfId="2" applyNumberFormat="1" applyFont="1" applyBorder="1">
      <alignment vertical="center"/>
    </xf>
    <xf numFmtId="0" fontId="14" fillId="0" borderId="5" xfId="2" applyFont="1" applyBorder="1" applyAlignment="1">
      <alignment horizontal="center" vertical="center"/>
    </xf>
    <xf numFmtId="3" fontId="14" fillId="0" borderId="5" xfId="2" applyNumberFormat="1" applyFont="1" applyBorder="1" applyAlignment="1">
      <alignment horizontal="center" vertical="center"/>
    </xf>
    <xf numFmtId="3" fontId="14" fillId="0" borderId="10" xfId="2" applyNumberFormat="1" applyFont="1" applyBorder="1" applyAlignment="1">
      <alignment horizontal="center" vertical="center"/>
    </xf>
    <xf numFmtId="3" fontId="17" fillId="0" borderId="12" xfId="15" applyNumberFormat="1" applyFont="1" applyBorder="1" applyAlignment="1"/>
    <xf numFmtId="9" fontId="9" fillId="0" borderId="0" xfId="2" applyNumberFormat="1" applyAlignment="1">
      <alignment horizontal="left" vertical="center"/>
    </xf>
    <xf numFmtId="3" fontId="9" fillId="0" borderId="12" xfId="2" applyNumberFormat="1" applyBorder="1">
      <alignment vertical="center"/>
    </xf>
    <xf numFmtId="3" fontId="9" fillId="0" borderId="0" xfId="2" applyNumberFormat="1">
      <alignment vertical="center"/>
    </xf>
    <xf numFmtId="0" fontId="17" fillId="0" borderId="0" xfId="4" applyNumberFormat="1" applyFont="1" applyProtection="1">
      <protection locked="0"/>
    </xf>
    <xf numFmtId="0" fontId="9" fillId="0" borderId="0" xfId="14" applyFont="1" applyAlignment="1" applyProtection="1">
      <alignment horizontal="right" vertical="center"/>
      <protection locked="0"/>
    </xf>
    <xf numFmtId="179" fontId="9" fillId="0" borderId="0" xfId="14" applyNumberFormat="1" applyFont="1" applyProtection="1">
      <alignment vertical="center"/>
      <protection locked="0"/>
    </xf>
    <xf numFmtId="179" fontId="17" fillId="0" borderId="0" xfId="14" applyNumberFormat="1" applyFont="1" applyAlignment="1">
      <alignment horizontal="center" vertical="center"/>
    </xf>
    <xf numFmtId="0" fontId="17" fillId="0" borderId="0" xfId="15" applyFont="1" applyAlignment="1">
      <alignment horizontal="right" vertical="center"/>
    </xf>
    <xf numFmtId="0" fontId="22" fillId="0" borderId="0" xfId="2" applyFont="1">
      <alignment vertical="center"/>
    </xf>
    <xf numFmtId="0" fontId="20" fillId="0" borderId="0" xfId="2" applyFont="1">
      <alignment vertical="center"/>
    </xf>
    <xf numFmtId="0" fontId="21" fillId="0" borderId="0" xfId="2" applyFont="1">
      <alignment vertical="center"/>
    </xf>
    <xf numFmtId="0" fontId="14" fillId="0" borderId="0" xfId="2" applyFont="1" applyAlignment="1">
      <alignment horizontal="right" vertical="center"/>
    </xf>
    <xf numFmtId="38" fontId="14" fillId="0" borderId="0" xfId="17" applyFont="1" applyBorder="1">
      <alignment vertical="center"/>
    </xf>
    <xf numFmtId="181" fontId="14" fillId="0" borderId="0" xfId="2" applyNumberFormat="1" applyFont="1">
      <alignment vertical="center"/>
    </xf>
    <xf numFmtId="181" fontId="22" fillId="0" borderId="0" xfId="2" applyNumberFormat="1" applyFont="1">
      <alignment vertical="center"/>
    </xf>
    <xf numFmtId="180" fontId="22" fillId="0" borderId="0" xfId="2" applyNumberFormat="1" applyFont="1">
      <alignment vertical="center"/>
    </xf>
    <xf numFmtId="1" fontId="22" fillId="0" borderId="0" xfId="2" applyNumberFormat="1" applyFont="1">
      <alignment vertical="center"/>
    </xf>
    <xf numFmtId="38" fontId="20" fillId="0" borderId="0" xfId="17" applyFont="1" applyBorder="1">
      <alignment vertical="center"/>
    </xf>
    <xf numFmtId="38" fontId="21" fillId="0" borderId="0" xfId="17" applyFont="1" applyBorder="1">
      <alignment vertical="center"/>
    </xf>
    <xf numFmtId="38" fontId="14" fillId="0" borderId="0" xfId="2" applyNumberFormat="1" applyFont="1">
      <alignment vertical="center"/>
    </xf>
    <xf numFmtId="9" fontId="20" fillId="0" borderId="0" xfId="18" applyFont="1" applyBorder="1">
      <alignment vertical="center"/>
    </xf>
    <xf numFmtId="38" fontId="20" fillId="0" borderId="0" xfId="2" applyNumberFormat="1" applyFont="1">
      <alignment vertical="center"/>
    </xf>
    <xf numFmtId="2" fontId="22" fillId="0" borderId="0" xfId="2" applyNumberFormat="1" applyFont="1">
      <alignment vertical="center"/>
    </xf>
    <xf numFmtId="0" fontId="14" fillId="0" borderId="0" xfId="2" applyFont="1" applyAlignment="1">
      <alignment vertical="center" wrapText="1"/>
    </xf>
    <xf numFmtId="182" fontId="14" fillId="0" borderId="0" xfId="18" applyNumberFormat="1" applyFont="1" applyBorder="1">
      <alignment vertical="center"/>
    </xf>
    <xf numFmtId="183" fontId="14" fillId="0" borderId="0" xfId="18" applyNumberFormat="1" applyFont="1" applyBorder="1" applyAlignment="1">
      <alignment horizontal="right" vertical="center"/>
    </xf>
    <xf numFmtId="3" fontId="7" fillId="0" borderId="1" xfId="15" applyNumberFormat="1" applyBorder="1" applyAlignment="1"/>
    <xf numFmtId="0" fontId="17" fillId="0" borderId="0" xfId="14" applyFont="1" applyAlignment="1">
      <alignment horizontal="right" vertical="center"/>
    </xf>
    <xf numFmtId="57" fontId="9" fillId="0" borderId="0" xfId="14" applyNumberFormat="1" applyFont="1" applyProtection="1">
      <alignment vertical="center"/>
      <protection locked="0"/>
    </xf>
    <xf numFmtId="178" fontId="17" fillId="0" borderId="0" xfId="4" applyNumberFormat="1" applyFont="1" applyAlignment="1" applyProtection="1">
      <alignment horizontal="center" vertical="center"/>
      <protection locked="0"/>
    </xf>
    <xf numFmtId="0" fontId="17" fillId="0" borderId="0" xfId="4" applyNumberFormat="1" applyFont="1" applyAlignment="1" applyProtection="1">
      <alignment horizontal="left" vertical="center"/>
      <protection locked="0"/>
    </xf>
    <xf numFmtId="0" fontId="17" fillId="0" borderId="0" xfId="4" applyNumberFormat="1" applyFont="1" applyAlignment="1" applyProtection="1">
      <alignment vertical="center"/>
      <protection locked="0"/>
    </xf>
    <xf numFmtId="0" fontId="17" fillId="0" borderId="0" xfId="4" applyNumberFormat="1" applyFont="1" applyAlignment="1" applyProtection="1">
      <alignment horizontal="center" vertical="center"/>
      <protection locked="0"/>
    </xf>
    <xf numFmtId="179" fontId="9" fillId="0" borderId="0" xfId="14" applyNumberFormat="1" applyFont="1" applyAlignment="1" applyProtection="1">
      <alignment horizontal="center" vertical="center"/>
      <protection locked="0"/>
    </xf>
    <xf numFmtId="38" fontId="14" fillId="0" borderId="0" xfId="17" applyFont="1" applyFill="1">
      <alignment vertical="center"/>
    </xf>
    <xf numFmtId="0" fontId="14" fillId="0" borderId="3" xfId="2" applyFont="1" applyBorder="1">
      <alignment vertical="center"/>
    </xf>
    <xf numFmtId="0" fontId="14" fillId="0" borderId="8" xfId="2" applyFont="1" applyBorder="1">
      <alignment vertical="center"/>
    </xf>
    <xf numFmtId="0" fontId="14" fillId="0" borderId="4" xfId="2" applyFont="1" applyBorder="1">
      <alignment vertical="center"/>
    </xf>
    <xf numFmtId="0" fontId="14" fillId="0" borderId="1" xfId="2" applyFont="1" applyBorder="1" applyAlignment="1">
      <alignment horizontal="center" vertical="center"/>
    </xf>
    <xf numFmtId="0" fontId="14" fillId="0" borderId="3" xfId="2" applyFont="1" applyBorder="1" applyAlignment="1">
      <alignment horizontal="left" vertical="center" wrapText="1"/>
    </xf>
    <xf numFmtId="0" fontId="14" fillId="0" borderId="8" xfId="2" applyFont="1" applyBorder="1" applyAlignment="1">
      <alignment horizontal="left" vertical="center" wrapText="1"/>
    </xf>
    <xf numFmtId="0" fontId="14" fillId="0" borderId="4" xfId="2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11" xfId="2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/>
    </xf>
    <xf numFmtId="0" fontId="23" fillId="0" borderId="9" xfId="2" applyFont="1" applyBorder="1">
      <alignment vertical="center"/>
    </xf>
    <xf numFmtId="0" fontId="23" fillId="0" borderId="2" xfId="2" applyFont="1" applyBorder="1">
      <alignment vertical="center"/>
    </xf>
    <xf numFmtId="0" fontId="23" fillId="0" borderId="6" xfId="2" applyFont="1" applyBorder="1">
      <alignment vertical="center"/>
    </xf>
    <xf numFmtId="0" fontId="23" fillId="0" borderId="12" xfId="2" applyFont="1" applyBorder="1">
      <alignment vertical="center"/>
    </xf>
    <xf numFmtId="0" fontId="23" fillId="0" borderId="0" xfId="2" applyFont="1">
      <alignment vertical="center"/>
    </xf>
    <xf numFmtId="0" fontId="23" fillId="0" borderId="15" xfId="2" applyFont="1" applyBorder="1">
      <alignment vertical="center"/>
    </xf>
    <xf numFmtId="0" fontId="23" fillId="0" borderId="12" xfId="2" applyFont="1" applyBorder="1" applyAlignment="1">
      <alignment horizontal="left" vertical="center"/>
    </xf>
    <xf numFmtId="0" fontId="23" fillId="0" borderId="0" xfId="2" applyFont="1" applyAlignment="1">
      <alignment horizontal="left" vertical="center"/>
    </xf>
    <xf numFmtId="0" fontId="23" fillId="0" borderId="15" xfId="2" applyFont="1" applyBorder="1" applyAlignment="1">
      <alignment horizontal="left" vertical="center"/>
    </xf>
    <xf numFmtId="0" fontId="14" fillId="0" borderId="5" xfId="2" applyFont="1" applyBorder="1" applyAlignment="1">
      <alignment horizontal="center" vertical="center"/>
    </xf>
    <xf numFmtId="0" fontId="23" fillId="0" borderId="10" xfId="2" applyFont="1" applyBorder="1">
      <alignment vertical="center"/>
    </xf>
    <xf numFmtId="0" fontId="23" fillId="0" borderId="11" xfId="2" applyFont="1" applyBorder="1">
      <alignment vertical="center"/>
    </xf>
    <xf numFmtId="0" fontId="23" fillId="0" borderId="7" xfId="2" applyFont="1" applyBorder="1">
      <alignment vertical="center"/>
    </xf>
    <xf numFmtId="0" fontId="14" fillId="0" borderId="10" xfId="2" applyFont="1" applyBorder="1" applyAlignment="1">
      <alignment horizontal="center" vertical="center"/>
    </xf>
  </cellXfs>
  <cellStyles count="22">
    <cellStyle name="パーセント" xfId="18" builtinId="5"/>
    <cellStyle name="桁区切り" xfId="17" builtinId="6"/>
    <cellStyle name="標準" xfId="0" builtinId="0"/>
    <cellStyle name="標準 2" xfId="1" xr:uid="{00000000-0005-0000-0000-000002000000}"/>
    <cellStyle name="標準 2 2" xfId="3" xr:uid="{00000000-0005-0000-0000-000003000000}"/>
    <cellStyle name="標準 2 2 2" xfId="6" xr:uid="{00000000-0005-0000-0000-000004000000}"/>
    <cellStyle name="標準 2 2 3" xfId="15" xr:uid="{00000000-0005-0000-0000-000005000000}"/>
    <cellStyle name="標準 2 3" xfId="4" xr:uid="{00000000-0005-0000-0000-000006000000}"/>
    <cellStyle name="標準 2 3 2" xfId="12" xr:uid="{00000000-0005-0000-0000-000007000000}"/>
    <cellStyle name="標準 2 4" xfId="16" xr:uid="{00000000-0005-0000-0000-000008000000}"/>
    <cellStyle name="標準 3" xfId="2" xr:uid="{00000000-0005-0000-0000-000009000000}"/>
    <cellStyle name="標準 3 2" xfId="7" xr:uid="{00000000-0005-0000-0000-00000A000000}"/>
    <cellStyle name="標準 3 3" xfId="8" xr:uid="{00000000-0005-0000-0000-00000B000000}"/>
    <cellStyle name="標準 4" xfId="5" xr:uid="{00000000-0005-0000-0000-00000C000000}"/>
    <cellStyle name="標準 5" xfId="9" xr:uid="{00000000-0005-0000-0000-00000D000000}"/>
    <cellStyle name="標準 5 2" xfId="19" xr:uid="{283E1BB4-8A3A-43AA-9E02-F399A7B17B3D}"/>
    <cellStyle name="標準 6" xfId="11" xr:uid="{00000000-0005-0000-0000-00000E000000}"/>
    <cellStyle name="標準 7" xfId="13" xr:uid="{00000000-0005-0000-0000-00000F000000}"/>
    <cellStyle name="標準 7 2" xfId="14" xr:uid="{00000000-0005-0000-0000-000010000000}"/>
    <cellStyle name="標準 7 2 2" xfId="21" xr:uid="{F1E514FF-8A8D-4B5B-A626-A747B0B44EB4}"/>
    <cellStyle name="標準 7 3" xfId="20" xr:uid="{41856D74-0EF9-48CD-B821-1D7380818E71}"/>
    <cellStyle name="未定義" xfId="10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58"/>
  <sheetViews>
    <sheetView tabSelected="1" view="pageBreakPreview" zoomScaleNormal="100" zoomScaleSheetLayoutView="100" workbookViewId="0">
      <selection activeCell="J9" sqref="J9"/>
    </sheetView>
  </sheetViews>
  <sheetFormatPr defaultRowHeight="13.5" x14ac:dyDescent="0.15"/>
  <cols>
    <col min="1" max="1" width="9" style="1" customWidth="1"/>
    <col min="2" max="2" width="11" style="1" bestFit="1" customWidth="1"/>
    <col min="3" max="3" width="9" style="1" customWidth="1"/>
    <col min="4" max="4" width="3.5" style="1" bestFit="1" customWidth="1"/>
    <col min="5" max="5" width="10.125" style="1" bestFit="1" customWidth="1"/>
    <col min="6" max="6" width="5.25" style="1" bestFit="1" customWidth="1"/>
    <col min="7" max="7" width="6.875" style="22" customWidth="1"/>
    <col min="8" max="8" width="11.375" style="22" bestFit="1" customWidth="1"/>
    <col min="9" max="9" width="13" style="22" bestFit="1" customWidth="1"/>
    <col min="10" max="10" width="11.625" style="1" customWidth="1"/>
    <col min="11" max="11" width="7.5" style="1" bestFit="1" customWidth="1"/>
    <col min="12" max="12" width="9" style="1" bestFit="1" customWidth="1"/>
    <col min="13" max="13" width="8.5" style="1" bestFit="1" customWidth="1"/>
    <col min="14" max="14" width="3.5" style="1" bestFit="1" customWidth="1"/>
    <col min="15" max="15" width="9" style="1" customWidth="1"/>
    <col min="16" max="16" width="8.5" style="1" bestFit="1" customWidth="1"/>
    <col min="17" max="17" width="7.125" style="1" bestFit="1" customWidth="1"/>
    <col min="18" max="18" width="11.375" style="1" bestFit="1" customWidth="1"/>
    <col min="19" max="19" width="3.375" style="1" bestFit="1" customWidth="1"/>
    <col min="20" max="20" width="8.25" style="1" bestFit="1" customWidth="1"/>
    <col min="21" max="21" width="6.75" style="1" bestFit="1" customWidth="1"/>
    <col min="22" max="22" width="11.625" style="1" bestFit="1" customWidth="1"/>
    <col min="23" max="23" width="9.875" style="1" hidden="1" customWidth="1"/>
    <col min="24" max="24" width="11" style="1" hidden="1" customWidth="1"/>
    <col min="25" max="16384" width="9" style="1"/>
  </cols>
  <sheetData>
    <row r="1" spans="1:24" x14ac:dyDescent="0.15">
      <c r="A1" s="1" t="s">
        <v>41</v>
      </c>
    </row>
    <row r="2" spans="1:24" ht="14.25" x14ac:dyDescent="0.15">
      <c r="A2" s="104" t="s">
        <v>34</v>
      </c>
      <c r="B2" s="104"/>
      <c r="C2" s="104"/>
      <c r="D2" s="104"/>
      <c r="E2" s="104"/>
      <c r="F2" s="104"/>
      <c r="G2" s="104"/>
      <c r="H2" s="104"/>
      <c r="I2" s="104"/>
      <c r="L2" s="89"/>
      <c r="M2" s="90"/>
      <c r="N2" s="91"/>
      <c r="O2" s="92"/>
      <c r="P2" s="93"/>
      <c r="Q2" s="65"/>
    </row>
    <row r="3" spans="1:24" ht="14.25" x14ac:dyDescent="0.15">
      <c r="A3" s="105" t="s">
        <v>35</v>
      </c>
      <c r="B3" s="105"/>
      <c r="C3" s="105"/>
      <c r="D3" s="105"/>
      <c r="E3" s="105"/>
      <c r="F3" s="105"/>
      <c r="G3" s="105"/>
      <c r="H3" s="105"/>
      <c r="I3" s="105"/>
      <c r="L3" s="89"/>
      <c r="M3" s="90"/>
      <c r="N3" s="93"/>
      <c r="O3" s="94"/>
      <c r="P3" s="94"/>
      <c r="Q3" s="65"/>
    </row>
    <row r="4" spans="1:24" x14ac:dyDescent="0.15">
      <c r="A4" s="100" t="s">
        <v>1</v>
      </c>
      <c r="B4" s="106"/>
      <c r="C4" s="4"/>
      <c r="D4" s="4"/>
      <c r="E4" s="4"/>
      <c r="F4" s="4"/>
      <c r="G4" s="5"/>
      <c r="H4" s="5"/>
      <c r="I4" s="6"/>
      <c r="J4" s="2"/>
      <c r="L4" s="66"/>
      <c r="M4" s="67"/>
      <c r="N4" s="67"/>
      <c r="O4" s="68"/>
      <c r="P4" s="68"/>
      <c r="Q4" s="68"/>
      <c r="R4" s="49"/>
      <c r="S4" s="49"/>
      <c r="T4" s="49"/>
      <c r="U4" s="49"/>
      <c r="V4" s="49"/>
    </row>
    <row r="5" spans="1:24" x14ac:dyDescent="0.15">
      <c r="A5" s="7">
        <v>1</v>
      </c>
      <c r="B5" s="8" t="s">
        <v>2</v>
      </c>
      <c r="C5" s="9"/>
      <c r="D5" s="9"/>
      <c r="E5" s="9"/>
      <c r="F5" s="9"/>
      <c r="G5" s="10"/>
      <c r="H5" s="10"/>
      <c r="I5" s="11"/>
      <c r="L5" s="66"/>
      <c r="M5" s="67"/>
      <c r="N5" s="95"/>
      <c r="O5" s="67"/>
      <c r="P5" s="67"/>
      <c r="Q5" s="67"/>
      <c r="R5" s="67"/>
    </row>
    <row r="6" spans="1:24" x14ac:dyDescent="0.15">
      <c r="A6" s="12"/>
      <c r="B6" s="107"/>
      <c r="C6" s="108"/>
      <c r="D6" s="108"/>
      <c r="E6" s="108"/>
      <c r="F6" s="108"/>
      <c r="G6" s="108"/>
      <c r="H6" s="108"/>
      <c r="I6" s="109"/>
      <c r="J6" s="54"/>
      <c r="L6" s="66"/>
      <c r="M6" s="67"/>
      <c r="N6" s="65"/>
      <c r="O6" s="65"/>
      <c r="P6" s="65"/>
      <c r="Q6" s="65"/>
    </row>
    <row r="7" spans="1:24" ht="14.25" customHeight="1" x14ac:dyDescent="0.15">
      <c r="A7" s="13"/>
      <c r="B7" s="113"/>
      <c r="C7" s="114"/>
      <c r="D7" s="114"/>
      <c r="E7" s="114"/>
      <c r="F7" s="114"/>
      <c r="G7" s="114"/>
      <c r="H7" s="114"/>
      <c r="I7" s="115"/>
      <c r="J7" s="54"/>
      <c r="L7" s="66"/>
      <c r="M7" s="67"/>
      <c r="N7" s="65"/>
      <c r="O7" s="65"/>
      <c r="P7" s="65"/>
      <c r="Q7" s="65"/>
    </row>
    <row r="8" spans="1:24" x14ac:dyDescent="0.15">
      <c r="A8" s="13"/>
      <c r="B8" s="110"/>
      <c r="C8" s="111"/>
      <c r="D8" s="111"/>
      <c r="E8" s="111"/>
      <c r="F8" s="111"/>
      <c r="G8" s="111"/>
      <c r="H8" s="111"/>
      <c r="I8" s="112"/>
      <c r="J8" s="54"/>
      <c r="K8" s="96"/>
      <c r="L8" s="69"/>
      <c r="M8" s="67"/>
      <c r="N8" s="65"/>
      <c r="O8" s="65"/>
      <c r="P8" s="65"/>
      <c r="Q8" s="65"/>
    </row>
    <row r="9" spans="1:24" ht="14.25" customHeight="1" x14ac:dyDescent="0.15">
      <c r="A9" s="13"/>
      <c r="B9" s="113"/>
      <c r="C9" s="114"/>
      <c r="D9" s="114"/>
      <c r="E9" s="114"/>
      <c r="F9" s="114"/>
      <c r="G9" s="114"/>
      <c r="H9" s="114"/>
      <c r="I9" s="115"/>
      <c r="J9" s="54"/>
      <c r="K9" s="96"/>
      <c r="L9" s="66"/>
      <c r="M9" s="67"/>
      <c r="N9" s="65"/>
      <c r="O9" s="65"/>
      <c r="P9" s="65"/>
      <c r="Q9" s="65"/>
    </row>
    <row r="10" spans="1:24" x14ac:dyDescent="0.15">
      <c r="A10" s="13"/>
      <c r="B10" s="100" t="s">
        <v>3</v>
      </c>
      <c r="C10" s="100"/>
      <c r="D10" s="100"/>
      <c r="E10" s="47" t="s">
        <v>4</v>
      </c>
      <c r="F10" s="47" t="s">
        <v>5</v>
      </c>
      <c r="G10" s="14" t="s">
        <v>6</v>
      </c>
      <c r="H10" s="15" t="s">
        <v>7</v>
      </c>
      <c r="I10" s="14" t="s">
        <v>23</v>
      </c>
      <c r="N10" s="65"/>
      <c r="O10" s="65"/>
      <c r="P10" s="65"/>
      <c r="Q10" s="65"/>
    </row>
    <row r="11" spans="1:24" x14ac:dyDescent="0.15">
      <c r="A11" s="16"/>
      <c r="B11" s="44" t="s">
        <v>9</v>
      </c>
      <c r="C11" s="45"/>
      <c r="D11" s="21"/>
      <c r="E11" s="7"/>
      <c r="F11" s="7"/>
      <c r="G11" s="17"/>
      <c r="H11" s="18"/>
      <c r="I11" s="17"/>
    </row>
    <row r="12" spans="1:24" ht="13.5" customHeight="1" x14ac:dyDescent="0.15">
      <c r="A12" s="16"/>
      <c r="B12" s="101" t="s">
        <v>24</v>
      </c>
      <c r="C12" s="102"/>
      <c r="D12" s="102"/>
      <c r="E12" s="102"/>
      <c r="F12" s="102"/>
      <c r="G12" s="102"/>
      <c r="H12" s="102"/>
      <c r="I12" s="103"/>
      <c r="W12" s="70"/>
    </row>
    <row r="13" spans="1:24" x14ac:dyDescent="0.15">
      <c r="A13" s="16"/>
      <c r="B13" s="19">
        <v>5</v>
      </c>
      <c r="C13" s="20">
        <v>22</v>
      </c>
      <c r="D13" s="21">
        <f>C13-B13</f>
        <v>17</v>
      </c>
      <c r="E13" s="7">
        <v>1</v>
      </c>
      <c r="F13" s="7">
        <v>119</v>
      </c>
      <c r="G13" s="55"/>
      <c r="H13" s="18">
        <f>E13*G13*F13*D13</f>
        <v>0</v>
      </c>
      <c r="I13" s="17"/>
      <c r="J13" s="22"/>
      <c r="T13" s="71"/>
      <c r="U13" s="71"/>
      <c r="V13" s="71"/>
      <c r="W13" s="72"/>
      <c r="X13" s="72"/>
    </row>
    <row r="14" spans="1:24" x14ac:dyDescent="0.15">
      <c r="A14" s="16"/>
      <c r="B14" s="19">
        <v>22</v>
      </c>
      <c r="C14" s="20">
        <v>5</v>
      </c>
      <c r="D14" s="21">
        <v>7</v>
      </c>
      <c r="E14" s="7">
        <v>1</v>
      </c>
      <c r="F14" s="7">
        <v>119</v>
      </c>
      <c r="G14" s="55"/>
      <c r="H14" s="18">
        <f>E14*G14*F14*D14</f>
        <v>0</v>
      </c>
      <c r="I14" s="17"/>
      <c r="J14" s="22"/>
      <c r="Q14" s="73"/>
      <c r="R14" s="74"/>
      <c r="W14" s="70"/>
      <c r="X14" s="70"/>
    </row>
    <row r="15" spans="1:24" x14ac:dyDescent="0.15">
      <c r="A15" s="16"/>
      <c r="B15" s="19"/>
      <c r="C15" s="23"/>
      <c r="D15" s="21"/>
      <c r="E15" s="7"/>
      <c r="F15" s="7"/>
      <c r="G15" s="24" t="s">
        <v>10</v>
      </c>
      <c r="H15" s="18">
        <f>SUM(H13:H14)</f>
        <v>0</v>
      </c>
      <c r="I15" s="17"/>
      <c r="J15" s="22"/>
      <c r="R15" s="74"/>
      <c r="T15" s="75"/>
      <c r="W15" s="70"/>
      <c r="X15" s="76"/>
    </row>
    <row r="16" spans="1:24" x14ac:dyDescent="0.15">
      <c r="A16" s="16"/>
      <c r="B16" s="19"/>
      <c r="C16" s="23"/>
      <c r="D16" s="21"/>
      <c r="E16" s="7"/>
      <c r="F16" s="7"/>
      <c r="G16" s="17"/>
      <c r="H16" s="18"/>
      <c r="I16" s="17"/>
      <c r="J16" s="22"/>
      <c r="R16" s="71"/>
      <c r="W16" s="77"/>
      <c r="X16" s="77"/>
    </row>
    <row r="17" spans="1:24" ht="13.5" customHeight="1" x14ac:dyDescent="0.15">
      <c r="A17" s="16"/>
      <c r="B17" s="101" t="s">
        <v>25</v>
      </c>
      <c r="C17" s="102"/>
      <c r="D17" s="102"/>
      <c r="E17" s="102"/>
      <c r="F17" s="102"/>
      <c r="G17" s="102"/>
      <c r="H17" s="102"/>
      <c r="I17" s="103"/>
      <c r="V17" s="54"/>
      <c r="W17" s="78"/>
      <c r="X17" s="78"/>
    </row>
    <row r="18" spans="1:24" x14ac:dyDescent="0.15">
      <c r="A18" s="16"/>
      <c r="B18" s="19">
        <v>5</v>
      </c>
      <c r="C18" s="20">
        <f>B19</f>
        <v>6</v>
      </c>
      <c r="D18" s="21">
        <f t="shared" ref="D18:D24" si="0">C18-B18</f>
        <v>1</v>
      </c>
      <c r="E18" s="7">
        <v>1</v>
      </c>
      <c r="F18" s="7">
        <v>119</v>
      </c>
      <c r="G18" s="55"/>
      <c r="H18" s="18">
        <f>E18*G18*F18*D18</f>
        <v>0</v>
      </c>
      <c r="I18" s="17"/>
      <c r="U18" s="79"/>
      <c r="V18" s="79"/>
      <c r="W18" s="80"/>
      <c r="X18" s="80"/>
    </row>
    <row r="19" spans="1:24" x14ac:dyDescent="0.15">
      <c r="A19" s="16"/>
      <c r="B19" s="19">
        <v>6</v>
      </c>
      <c r="C19" s="20">
        <f>B20</f>
        <v>8</v>
      </c>
      <c r="D19" s="21">
        <f t="shared" ref="D19" si="1">C19-B19</f>
        <v>2</v>
      </c>
      <c r="E19" s="7">
        <v>2</v>
      </c>
      <c r="F19" s="7">
        <v>119</v>
      </c>
      <c r="G19" s="17"/>
      <c r="H19" s="18">
        <f>E19*G19*F19*D19</f>
        <v>0</v>
      </c>
      <c r="I19" s="17"/>
      <c r="U19" s="81"/>
      <c r="V19" s="81"/>
      <c r="W19" s="70"/>
      <c r="X19" s="70"/>
    </row>
    <row r="20" spans="1:24" x14ac:dyDescent="0.15">
      <c r="A20" s="16"/>
      <c r="B20" s="19">
        <v>8</v>
      </c>
      <c r="C20" s="20">
        <f t="shared" ref="C20:C24" si="2">B21</f>
        <v>13</v>
      </c>
      <c r="D20" s="21">
        <f t="shared" si="0"/>
        <v>5</v>
      </c>
      <c r="E20" s="7">
        <v>15</v>
      </c>
      <c r="F20" s="7">
        <v>119</v>
      </c>
      <c r="G20" s="17"/>
      <c r="H20" s="18">
        <f>E20*G20*F20*D20</f>
        <v>0</v>
      </c>
      <c r="I20" s="17"/>
      <c r="Q20" s="73"/>
      <c r="R20" s="82"/>
      <c r="T20" s="73"/>
      <c r="U20" s="83"/>
      <c r="V20" s="83"/>
    </row>
    <row r="21" spans="1:24" x14ac:dyDescent="0.15">
      <c r="A21" s="16"/>
      <c r="B21" s="19">
        <v>13</v>
      </c>
      <c r="C21" s="20">
        <f t="shared" si="2"/>
        <v>15</v>
      </c>
      <c r="D21" s="21">
        <f t="shared" si="0"/>
        <v>2</v>
      </c>
      <c r="E21" s="7">
        <v>11</v>
      </c>
      <c r="F21" s="7">
        <v>119</v>
      </c>
      <c r="G21" s="17"/>
      <c r="H21" s="18">
        <f>E21*G21*F21*D21</f>
        <v>0</v>
      </c>
      <c r="I21" s="17"/>
    </row>
    <row r="22" spans="1:24" x14ac:dyDescent="0.15">
      <c r="A22" s="16"/>
      <c r="B22" s="19">
        <v>15</v>
      </c>
      <c r="C22" s="20">
        <f t="shared" si="2"/>
        <v>17</v>
      </c>
      <c r="D22" s="21">
        <f t="shared" si="0"/>
        <v>2</v>
      </c>
      <c r="E22" s="7">
        <v>6</v>
      </c>
      <c r="F22" s="7">
        <v>119</v>
      </c>
      <c r="G22" s="17"/>
      <c r="H22" s="18">
        <f t="shared" ref="H22:H25" si="3">E22*G22*F22*D22</f>
        <v>0</v>
      </c>
      <c r="I22" s="17"/>
      <c r="T22" s="71"/>
      <c r="U22" s="71"/>
      <c r="V22" s="71"/>
      <c r="W22" s="72"/>
      <c r="X22" s="72"/>
    </row>
    <row r="23" spans="1:24" ht="14.25" customHeight="1" x14ac:dyDescent="0.15">
      <c r="A23" s="16"/>
      <c r="B23" s="19">
        <v>17</v>
      </c>
      <c r="C23" s="20">
        <f t="shared" si="2"/>
        <v>18</v>
      </c>
      <c r="D23" s="21">
        <f t="shared" si="0"/>
        <v>1</v>
      </c>
      <c r="E23" s="7">
        <v>5</v>
      </c>
      <c r="F23" s="7">
        <v>119</v>
      </c>
      <c r="G23" s="17"/>
      <c r="H23" s="18">
        <f>E23*G23*F23*D23</f>
        <v>0</v>
      </c>
      <c r="I23" s="17"/>
      <c r="R23" s="74"/>
      <c r="W23" s="70"/>
      <c r="X23" s="84"/>
    </row>
    <row r="24" spans="1:24" x14ac:dyDescent="0.15">
      <c r="A24" s="16"/>
      <c r="B24" s="19">
        <v>18</v>
      </c>
      <c r="C24" s="20">
        <f t="shared" si="2"/>
        <v>22</v>
      </c>
      <c r="D24" s="21">
        <f t="shared" si="0"/>
        <v>4</v>
      </c>
      <c r="E24" s="7">
        <v>2</v>
      </c>
      <c r="F24" s="7">
        <v>119</v>
      </c>
      <c r="G24" s="17"/>
      <c r="H24" s="18">
        <f>E24*G24*F24*D24</f>
        <v>0</v>
      </c>
      <c r="I24" s="17"/>
      <c r="Q24" s="73"/>
      <c r="R24" s="74"/>
      <c r="W24" s="70"/>
      <c r="X24" s="76"/>
    </row>
    <row r="25" spans="1:24" x14ac:dyDescent="0.15">
      <c r="A25" s="16"/>
      <c r="B25" s="19">
        <v>22</v>
      </c>
      <c r="C25" s="20">
        <v>5</v>
      </c>
      <c r="D25" s="21">
        <v>7</v>
      </c>
      <c r="E25" s="7">
        <v>1</v>
      </c>
      <c r="F25" s="7">
        <v>119</v>
      </c>
      <c r="G25" s="55"/>
      <c r="H25" s="18">
        <f t="shared" si="3"/>
        <v>0</v>
      </c>
      <c r="I25" s="17"/>
      <c r="M25" s="85"/>
      <c r="N25" s="85"/>
      <c r="O25" s="85"/>
      <c r="P25" s="85"/>
      <c r="Q25" s="85"/>
      <c r="R25" s="71"/>
      <c r="W25" s="77"/>
      <c r="X25" s="77"/>
    </row>
    <row r="26" spans="1:24" x14ac:dyDescent="0.15">
      <c r="A26" s="16"/>
      <c r="B26" s="19"/>
      <c r="C26" s="25"/>
      <c r="D26" s="21"/>
      <c r="E26" s="7"/>
      <c r="F26" s="7"/>
      <c r="G26" s="24" t="s">
        <v>10</v>
      </c>
      <c r="H26" s="18">
        <f>SUM(H18:H25)</f>
        <v>0</v>
      </c>
      <c r="I26" s="17"/>
      <c r="M26" s="85"/>
      <c r="N26" s="85"/>
      <c r="O26" s="85"/>
      <c r="P26" s="85"/>
      <c r="Q26" s="85"/>
      <c r="V26" s="54"/>
      <c r="W26" s="78"/>
      <c r="X26" s="78"/>
    </row>
    <row r="27" spans="1:24" x14ac:dyDescent="0.15">
      <c r="A27" s="16"/>
      <c r="B27" s="26"/>
      <c r="C27" s="27"/>
      <c r="D27" s="21"/>
      <c r="E27" s="7"/>
      <c r="F27" s="7"/>
      <c r="G27" s="24" t="s">
        <v>11</v>
      </c>
      <c r="H27" s="18">
        <f>SUM(H15,H26)</f>
        <v>0</v>
      </c>
      <c r="I27" s="17"/>
      <c r="U27" s="79"/>
      <c r="V27" s="79"/>
      <c r="W27" s="80"/>
      <c r="X27" s="80"/>
    </row>
    <row r="28" spans="1:24" x14ac:dyDescent="0.15">
      <c r="A28" s="16"/>
      <c r="B28" s="28"/>
      <c r="C28" s="27"/>
      <c r="D28" s="21"/>
      <c r="E28" s="9"/>
      <c r="F28" s="3"/>
      <c r="G28" s="18"/>
      <c r="H28" s="17"/>
      <c r="I28" s="17"/>
      <c r="U28" s="81"/>
      <c r="V28" s="81"/>
    </row>
    <row r="29" spans="1:24" x14ac:dyDescent="0.15">
      <c r="A29" s="29"/>
      <c r="B29" s="100" t="s">
        <v>3</v>
      </c>
      <c r="C29" s="100"/>
      <c r="D29" s="100"/>
      <c r="E29" s="47" t="s">
        <v>4</v>
      </c>
      <c r="F29" s="47" t="s">
        <v>5</v>
      </c>
      <c r="G29" s="14" t="s">
        <v>6</v>
      </c>
      <c r="H29" s="15" t="s">
        <v>7</v>
      </c>
      <c r="I29" s="14" t="s">
        <v>8</v>
      </c>
      <c r="R29" s="74"/>
      <c r="T29" s="73"/>
      <c r="U29" s="83"/>
      <c r="V29" s="83"/>
    </row>
    <row r="30" spans="1:24" x14ac:dyDescent="0.15">
      <c r="A30" s="30"/>
      <c r="B30" s="44" t="s">
        <v>12</v>
      </c>
      <c r="C30" s="45"/>
      <c r="D30" s="21"/>
      <c r="E30" s="48"/>
      <c r="F30" s="47"/>
      <c r="G30" s="32"/>
      <c r="H30" s="14"/>
      <c r="I30" s="14"/>
      <c r="R30" s="74"/>
    </row>
    <row r="31" spans="1:24" ht="13.5" customHeight="1" x14ac:dyDescent="0.15">
      <c r="A31" s="30"/>
      <c r="B31" s="101" t="s">
        <v>24</v>
      </c>
      <c r="C31" s="102"/>
      <c r="D31" s="102"/>
      <c r="E31" s="102"/>
      <c r="F31" s="102"/>
      <c r="G31" s="102"/>
      <c r="H31" s="102"/>
      <c r="I31" s="103"/>
      <c r="R31" s="86"/>
    </row>
    <row r="32" spans="1:24" x14ac:dyDescent="0.15">
      <c r="A32" s="16"/>
      <c r="B32" s="19">
        <v>5</v>
      </c>
      <c r="C32" s="20">
        <v>22</v>
      </c>
      <c r="D32" s="21">
        <f>C32-B32</f>
        <v>17</v>
      </c>
      <c r="E32" s="7">
        <v>1</v>
      </c>
      <c r="F32" s="7">
        <v>63</v>
      </c>
      <c r="G32" s="17"/>
      <c r="H32" s="18">
        <f>E32*G32*F32*D32</f>
        <v>0</v>
      </c>
      <c r="I32" s="17"/>
      <c r="J32" s="22"/>
    </row>
    <row r="33" spans="1:17" x14ac:dyDescent="0.15">
      <c r="A33" s="16"/>
      <c r="B33" s="19">
        <v>22</v>
      </c>
      <c r="C33" s="20">
        <v>5</v>
      </c>
      <c r="D33" s="21">
        <v>7</v>
      </c>
      <c r="E33" s="7">
        <v>1</v>
      </c>
      <c r="F33" s="7">
        <v>63</v>
      </c>
      <c r="G33" s="17"/>
      <c r="H33" s="18">
        <f>E33*G33*F33*D33</f>
        <v>0</v>
      </c>
      <c r="I33" s="17"/>
      <c r="J33" s="22"/>
    </row>
    <row r="34" spans="1:17" x14ac:dyDescent="0.15">
      <c r="A34" s="16"/>
      <c r="B34" s="19"/>
      <c r="C34" s="33"/>
      <c r="D34" s="21"/>
      <c r="E34" s="7"/>
      <c r="F34" s="7"/>
      <c r="G34" s="24" t="s">
        <v>10</v>
      </c>
      <c r="H34" s="18">
        <f>SUM(H32:H33)</f>
        <v>0</v>
      </c>
      <c r="I34" s="17"/>
      <c r="J34" s="22"/>
    </row>
    <row r="35" spans="1:17" ht="13.5" customHeight="1" x14ac:dyDescent="0.15">
      <c r="A35" s="16"/>
      <c r="B35" s="101" t="s">
        <v>25</v>
      </c>
      <c r="C35" s="102"/>
      <c r="D35" s="102"/>
      <c r="E35" s="102"/>
      <c r="F35" s="102"/>
      <c r="G35" s="102"/>
      <c r="H35" s="102"/>
      <c r="I35" s="103"/>
      <c r="J35" s="22"/>
    </row>
    <row r="36" spans="1:17" x14ac:dyDescent="0.15">
      <c r="A36" s="16"/>
      <c r="B36" s="19">
        <v>5</v>
      </c>
      <c r="C36" s="20">
        <f>B37</f>
        <v>6</v>
      </c>
      <c r="D36" s="21">
        <f>C36-B36</f>
        <v>1</v>
      </c>
      <c r="E36" s="7">
        <v>1</v>
      </c>
      <c r="F36" s="7">
        <v>63</v>
      </c>
      <c r="G36" s="17"/>
      <c r="H36" s="18">
        <f>E36*G36*F36*D36</f>
        <v>0</v>
      </c>
      <c r="I36" s="17"/>
    </row>
    <row r="37" spans="1:17" x14ac:dyDescent="0.15">
      <c r="A37" s="16"/>
      <c r="B37" s="19">
        <v>6</v>
      </c>
      <c r="C37" s="20">
        <f>B38</f>
        <v>8</v>
      </c>
      <c r="D37" s="21">
        <f>C37-B37</f>
        <v>2</v>
      </c>
      <c r="E37" s="7">
        <v>2</v>
      </c>
      <c r="F37" s="7">
        <v>63</v>
      </c>
      <c r="G37" s="17"/>
      <c r="H37" s="18">
        <f>E37*G37*F37*D37</f>
        <v>0</v>
      </c>
      <c r="I37" s="17"/>
    </row>
    <row r="38" spans="1:17" x14ac:dyDescent="0.15">
      <c r="A38" s="16"/>
      <c r="B38" s="19">
        <v>8</v>
      </c>
      <c r="C38" s="20">
        <f>B39</f>
        <v>16</v>
      </c>
      <c r="D38" s="21">
        <f>C38-B38</f>
        <v>8</v>
      </c>
      <c r="E38" s="7">
        <v>4</v>
      </c>
      <c r="F38" s="7">
        <v>63</v>
      </c>
      <c r="G38" s="17"/>
      <c r="H38" s="18">
        <f>E38*G38*F38*D38</f>
        <v>0</v>
      </c>
      <c r="I38" s="17"/>
    </row>
    <row r="39" spans="1:17" x14ac:dyDescent="0.15">
      <c r="A39" s="16"/>
      <c r="B39" s="19">
        <v>16</v>
      </c>
      <c r="C39" s="20">
        <f>B40</f>
        <v>22</v>
      </c>
      <c r="D39" s="21">
        <f>C39-B39</f>
        <v>6</v>
      </c>
      <c r="E39" s="7">
        <v>2</v>
      </c>
      <c r="F39" s="7">
        <v>63</v>
      </c>
      <c r="G39" s="17"/>
      <c r="H39" s="18">
        <f>E39*G39*F39*D39</f>
        <v>0</v>
      </c>
      <c r="I39" s="17"/>
    </row>
    <row r="40" spans="1:17" x14ac:dyDescent="0.15">
      <c r="A40" s="16"/>
      <c r="B40" s="19">
        <v>22</v>
      </c>
      <c r="C40" s="20">
        <v>5</v>
      </c>
      <c r="D40" s="21">
        <v>7</v>
      </c>
      <c r="E40" s="7">
        <v>1</v>
      </c>
      <c r="F40" s="7">
        <v>63</v>
      </c>
      <c r="G40" s="17"/>
      <c r="H40" s="18">
        <f>E40*G40*F40*D40</f>
        <v>0</v>
      </c>
      <c r="I40" s="17"/>
    </row>
    <row r="41" spans="1:17" x14ac:dyDescent="0.15">
      <c r="A41" s="16"/>
      <c r="B41" s="3"/>
      <c r="C41" s="34"/>
      <c r="D41" s="21"/>
      <c r="E41" s="7"/>
      <c r="F41" s="7"/>
      <c r="G41" s="24" t="s">
        <v>10</v>
      </c>
      <c r="H41" s="18">
        <f>SUM(H36:H40)</f>
        <v>0</v>
      </c>
      <c r="I41" s="17"/>
    </row>
    <row r="42" spans="1:17" x14ac:dyDescent="0.15">
      <c r="A42" s="29"/>
      <c r="B42" s="3"/>
      <c r="C42" s="34"/>
      <c r="D42" s="21"/>
      <c r="E42" s="7"/>
      <c r="F42" s="7"/>
      <c r="G42" s="24" t="s">
        <v>11</v>
      </c>
      <c r="H42" s="18">
        <f>SUM(H34,H41)</f>
        <v>0</v>
      </c>
      <c r="I42" s="17"/>
    </row>
    <row r="43" spans="1:17" x14ac:dyDescent="0.15">
      <c r="A43" s="29"/>
      <c r="B43" s="3"/>
      <c r="C43" s="34"/>
      <c r="D43" s="21"/>
      <c r="E43" s="7"/>
      <c r="F43" s="7"/>
      <c r="G43" s="24"/>
      <c r="H43" s="18"/>
      <c r="I43" s="17"/>
    </row>
    <row r="44" spans="1:17" ht="14.25" x14ac:dyDescent="0.15">
      <c r="A44" s="29"/>
      <c r="B44" s="3"/>
      <c r="C44" s="34"/>
      <c r="D44" s="21"/>
      <c r="E44" s="7"/>
      <c r="F44" s="7"/>
      <c r="G44" s="24" t="s">
        <v>0</v>
      </c>
      <c r="H44" s="18">
        <f>SUM(H27,H42)</f>
        <v>0</v>
      </c>
      <c r="I44" s="17"/>
      <c r="K44" s="35"/>
    </row>
    <row r="45" spans="1:17" x14ac:dyDescent="0.15">
      <c r="A45" s="29"/>
      <c r="B45" s="3"/>
      <c r="C45" s="34"/>
      <c r="D45" s="21"/>
      <c r="E45" s="7"/>
      <c r="F45" s="7"/>
      <c r="G45" s="24"/>
      <c r="H45" s="18"/>
      <c r="I45" s="17"/>
    </row>
    <row r="46" spans="1:17" x14ac:dyDescent="0.15">
      <c r="A46" s="7">
        <v>2</v>
      </c>
      <c r="B46" s="3" t="s">
        <v>13</v>
      </c>
      <c r="C46" s="36"/>
      <c r="D46" s="34"/>
      <c r="E46" s="47" t="s">
        <v>14</v>
      </c>
      <c r="F46" s="47" t="s">
        <v>15</v>
      </c>
      <c r="G46" s="14" t="s">
        <v>6</v>
      </c>
      <c r="H46" s="15" t="s">
        <v>7</v>
      </c>
      <c r="I46" s="14" t="s">
        <v>26</v>
      </c>
      <c r="O46" s="73"/>
    </row>
    <row r="47" spans="1:17" x14ac:dyDescent="0.15">
      <c r="A47" s="37"/>
      <c r="B47" s="97" t="s">
        <v>16</v>
      </c>
      <c r="C47" s="98"/>
      <c r="D47" s="99"/>
      <c r="E47" s="7">
        <v>8</v>
      </c>
      <c r="F47" s="38">
        <v>6</v>
      </c>
      <c r="G47" s="55"/>
      <c r="H47" s="18">
        <f>E47*F47*G47</f>
        <v>0</v>
      </c>
      <c r="I47" s="17"/>
      <c r="M47" s="74"/>
      <c r="O47" s="87"/>
      <c r="Q47" s="74"/>
    </row>
    <row r="48" spans="1:17" x14ac:dyDescent="0.15">
      <c r="A48" s="16"/>
      <c r="B48" s="97" t="s">
        <v>17</v>
      </c>
      <c r="C48" s="98"/>
      <c r="D48" s="99"/>
      <c r="E48" s="7">
        <v>4</v>
      </c>
      <c r="F48" s="38">
        <v>6</v>
      </c>
      <c r="G48" s="55"/>
      <c r="H48" s="18">
        <f>E48*F48*G48</f>
        <v>0</v>
      </c>
      <c r="I48" s="17"/>
      <c r="M48" s="74"/>
      <c r="O48" s="87"/>
      <c r="Q48" s="74"/>
    </row>
    <row r="49" spans="1:11" x14ac:dyDescent="0.15">
      <c r="A49" s="13"/>
      <c r="B49" s="3"/>
      <c r="C49" s="36"/>
      <c r="D49" s="34"/>
      <c r="E49" s="7"/>
      <c r="F49" s="7"/>
      <c r="G49" s="24" t="s">
        <v>0</v>
      </c>
      <c r="H49" s="18">
        <f>SUM(H47:H48)</f>
        <v>0</v>
      </c>
      <c r="I49" s="17"/>
      <c r="J49" s="22"/>
    </row>
    <row r="50" spans="1:11" x14ac:dyDescent="0.15">
      <c r="A50" s="39"/>
      <c r="B50" s="40"/>
      <c r="C50" s="41"/>
      <c r="D50" s="41"/>
      <c r="E50" s="36"/>
      <c r="F50" s="36"/>
      <c r="G50" s="42"/>
      <c r="H50" s="18"/>
      <c r="I50" s="17"/>
    </row>
    <row r="51" spans="1:11" x14ac:dyDescent="0.15">
      <c r="A51" s="7">
        <v>3</v>
      </c>
      <c r="B51" s="3"/>
      <c r="C51" s="36"/>
      <c r="D51" s="36"/>
      <c r="E51" s="36"/>
      <c r="F51" s="36"/>
      <c r="G51" s="11"/>
      <c r="H51" s="15" t="s">
        <v>7</v>
      </c>
      <c r="I51" s="14" t="s">
        <v>23</v>
      </c>
    </row>
    <row r="52" spans="1:11" ht="14.25" customHeight="1" x14ac:dyDescent="0.15">
      <c r="A52" s="13"/>
      <c r="B52" s="3" t="s">
        <v>39</v>
      </c>
      <c r="C52" s="36"/>
      <c r="D52" s="36"/>
      <c r="E52" s="36"/>
      <c r="F52" s="36"/>
      <c r="G52" s="11"/>
      <c r="H52" s="18">
        <f>H44</f>
        <v>0</v>
      </c>
      <c r="I52" s="14"/>
    </row>
    <row r="53" spans="1:11" ht="14.25" customHeight="1" x14ac:dyDescent="0.15">
      <c r="A53" s="13"/>
      <c r="B53" s="18" t="s">
        <v>27</v>
      </c>
      <c r="C53" s="36"/>
      <c r="D53" s="36"/>
      <c r="E53" s="36"/>
      <c r="F53" s="36"/>
      <c r="G53" s="11"/>
      <c r="H53" s="50">
        <f>INT(H52*I53)</f>
        <v>0</v>
      </c>
      <c r="I53" s="51"/>
      <c r="J53" s="63"/>
      <c r="K53" s="62"/>
    </row>
    <row r="54" spans="1:11" ht="14.25" customHeight="1" x14ac:dyDescent="0.15">
      <c r="A54" s="13"/>
      <c r="B54" s="18" t="s">
        <v>18</v>
      </c>
      <c r="C54" s="36"/>
      <c r="D54" s="36"/>
      <c r="E54" s="36"/>
      <c r="F54" s="36"/>
      <c r="G54" s="11"/>
      <c r="H54" s="50">
        <f>INT(SUM(H52:H53)*I54)</f>
        <v>0</v>
      </c>
      <c r="I54" s="51"/>
      <c r="J54" s="64"/>
      <c r="K54" s="62"/>
    </row>
    <row r="55" spans="1:11" ht="14.25" customHeight="1" x14ac:dyDescent="0.15">
      <c r="A55" s="13"/>
      <c r="B55" s="18" t="s">
        <v>19</v>
      </c>
      <c r="C55" s="36"/>
      <c r="D55" s="36"/>
      <c r="E55" s="36"/>
      <c r="F55" s="36"/>
      <c r="G55" s="11"/>
      <c r="H55" s="50">
        <f>INT(SUM(H52:H54)*I55)</f>
        <v>0</v>
      </c>
      <c r="I55" s="51"/>
      <c r="J55" s="64"/>
      <c r="K55" s="62"/>
    </row>
    <row r="56" spans="1:11" ht="14.25" customHeight="1" x14ac:dyDescent="0.15">
      <c r="A56" s="13"/>
      <c r="B56" s="18" t="s">
        <v>10</v>
      </c>
      <c r="C56" s="36"/>
      <c r="D56" s="36"/>
      <c r="E56" s="36"/>
      <c r="F56" s="36"/>
      <c r="G56" s="11"/>
      <c r="H56" s="18">
        <f>SUM(H44,H49,H53:H55)</f>
        <v>0</v>
      </c>
      <c r="I56" s="17"/>
      <c r="J56" s="61"/>
    </row>
    <row r="57" spans="1:11" ht="14.25" customHeight="1" x14ac:dyDescent="0.15">
      <c r="A57" s="13"/>
      <c r="B57" s="18" t="s">
        <v>20</v>
      </c>
      <c r="C57" s="36"/>
      <c r="D57" s="36"/>
      <c r="E57" s="36"/>
      <c r="F57" s="36"/>
      <c r="G57" s="11"/>
      <c r="H57" s="52">
        <f>INT(H56*I57)</f>
        <v>0</v>
      </c>
      <c r="I57" s="43">
        <v>0.1</v>
      </c>
    </row>
    <row r="58" spans="1:11" ht="14.25" customHeight="1" x14ac:dyDescent="0.15">
      <c r="A58" s="39"/>
      <c r="B58" s="18" t="s">
        <v>21</v>
      </c>
      <c r="C58" s="36"/>
      <c r="D58" s="36"/>
      <c r="E58" s="36"/>
      <c r="F58" s="36"/>
      <c r="G58" s="11"/>
      <c r="H58" s="52">
        <f>SUM(H56:H57)</f>
        <v>0</v>
      </c>
      <c r="I58" s="17"/>
      <c r="J58" s="22"/>
    </row>
  </sheetData>
  <mergeCells count="15">
    <mergeCell ref="B10:D10"/>
    <mergeCell ref="A2:I2"/>
    <mergeCell ref="A3:I3"/>
    <mergeCell ref="A4:B4"/>
    <mergeCell ref="B6:I6"/>
    <mergeCell ref="B8:I8"/>
    <mergeCell ref="B7:I7"/>
    <mergeCell ref="B9:I9"/>
    <mergeCell ref="B48:D48"/>
    <mergeCell ref="B29:D29"/>
    <mergeCell ref="B47:D47"/>
    <mergeCell ref="B12:I12"/>
    <mergeCell ref="B31:I31"/>
    <mergeCell ref="B17:I17"/>
    <mergeCell ref="B35:I35"/>
  </mergeCells>
  <phoneticPr fontId="5"/>
  <printOptions horizontalCentered="1"/>
  <pageMargins left="0.78740157480314965" right="0.39370078740157483" top="0.39370078740157483" bottom="0.39370078740157483" header="0" footer="0"/>
  <pageSetup paperSize="9" scale="107" orientation="portrait" r:id="rId1"/>
  <colBreaks count="1" manualBreakCount="1">
    <brk id="11" min="1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8"/>
  <sheetViews>
    <sheetView view="pageBreakPreview" zoomScaleNormal="100" zoomScaleSheetLayoutView="100" workbookViewId="0">
      <selection activeCell="B6" sqref="B6:I6"/>
    </sheetView>
  </sheetViews>
  <sheetFormatPr defaultRowHeight="13.5" x14ac:dyDescent="0.15"/>
  <cols>
    <col min="1" max="1" width="9" style="1" customWidth="1"/>
    <col min="2" max="2" width="11" style="1" bestFit="1" customWidth="1"/>
    <col min="3" max="3" width="9" style="1" customWidth="1"/>
    <col min="4" max="4" width="3.5" style="1" bestFit="1" customWidth="1"/>
    <col min="5" max="5" width="10.125" style="1" bestFit="1" customWidth="1"/>
    <col min="6" max="6" width="5.25" style="1" bestFit="1" customWidth="1"/>
    <col min="7" max="7" width="6.875" style="22" bestFit="1" customWidth="1"/>
    <col min="8" max="8" width="11.375" style="22" bestFit="1" customWidth="1"/>
    <col min="9" max="9" width="13" style="22" bestFit="1" customWidth="1"/>
    <col min="10" max="10" width="11.625" style="1" customWidth="1"/>
    <col min="11" max="11" width="5.625" style="1" bestFit="1" customWidth="1"/>
    <col min="12" max="12" width="9" style="1" bestFit="1" customWidth="1"/>
    <col min="13" max="13" width="10" style="1" customWidth="1"/>
    <col min="14" max="14" width="3.5" style="1" bestFit="1" customWidth="1"/>
    <col min="15" max="15" width="9" style="1" customWidth="1"/>
    <col min="16" max="16" width="8.5" style="1" bestFit="1" customWidth="1"/>
    <col min="17" max="19" width="7.125" style="1" bestFit="1" customWidth="1"/>
    <col min="20" max="16384" width="9" style="1"/>
  </cols>
  <sheetData>
    <row r="1" spans="1:19" x14ac:dyDescent="0.15">
      <c r="A1" s="1" t="s">
        <v>41</v>
      </c>
    </row>
    <row r="2" spans="1:19" ht="14.25" x14ac:dyDescent="0.15">
      <c r="A2" s="104" t="s">
        <v>22</v>
      </c>
      <c r="B2" s="104"/>
      <c r="C2" s="104"/>
      <c r="D2" s="104"/>
      <c r="E2" s="104"/>
      <c r="F2" s="104"/>
      <c r="G2" s="104"/>
      <c r="H2" s="104"/>
      <c r="I2" s="104"/>
      <c r="L2" s="89"/>
      <c r="M2" s="90"/>
      <c r="N2" s="91"/>
      <c r="O2" s="92"/>
      <c r="P2" s="93"/>
      <c r="Q2" s="65"/>
    </row>
    <row r="3" spans="1:19" ht="14.25" x14ac:dyDescent="0.15">
      <c r="A3" s="105" t="s">
        <v>36</v>
      </c>
      <c r="B3" s="105"/>
      <c r="C3" s="105"/>
      <c r="D3" s="105"/>
      <c r="E3" s="105"/>
      <c r="F3" s="105"/>
      <c r="G3" s="105"/>
      <c r="H3" s="105"/>
      <c r="I3" s="105"/>
      <c r="L3" s="89"/>
      <c r="M3" s="90"/>
      <c r="N3" s="93"/>
      <c r="O3" s="94"/>
      <c r="P3" s="94"/>
      <c r="Q3" s="65"/>
    </row>
    <row r="4" spans="1:19" x14ac:dyDescent="0.15">
      <c r="A4" s="100" t="s">
        <v>1</v>
      </c>
      <c r="B4" s="106"/>
      <c r="C4" s="4"/>
      <c r="D4" s="4"/>
      <c r="E4" s="4"/>
      <c r="F4" s="4"/>
      <c r="G4" s="5"/>
      <c r="H4" s="5"/>
      <c r="I4" s="6"/>
      <c r="J4" s="2"/>
      <c r="L4" s="66"/>
      <c r="M4" s="67"/>
      <c r="N4" s="67"/>
      <c r="O4" s="68"/>
      <c r="P4" s="68"/>
      <c r="Q4" s="68"/>
      <c r="R4" s="49"/>
      <c r="S4" s="49"/>
    </row>
    <row r="5" spans="1:19" x14ac:dyDescent="0.15">
      <c r="A5" s="7">
        <v>1</v>
      </c>
      <c r="B5" s="8" t="s">
        <v>2</v>
      </c>
      <c r="C5" s="9"/>
      <c r="D5" s="9"/>
      <c r="E5" s="9"/>
      <c r="F5" s="9"/>
      <c r="G5" s="10"/>
      <c r="H5" s="10"/>
      <c r="I5" s="57"/>
      <c r="L5" s="66"/>
      <c r="M5" s="67"/>
      <c r="N5" s="95"/>
      <c r="O5" s="67"/>
      <c r="P5" s="67"/>
      <c r="Q5" s="67"/>
      <c r="R5" s="67"/>
    </row>
    <row r="6" spans="1:19" x14ac:dyDescent="0.15">
      <c r="A6" s="8"/>
      <c r="B6" s="107"/>
      <c r="C6" s="108"/>
      <c r="D6" s="108"/>
      <c r="E6" s="108"/>
      <c r="F6" s="108"/>
      <c r="G6" s="108"/>
      <c r="H6" s="108"/>
      <c r="I6" s="109"/>
      <c r="J6" s="54"/>
      <c r="K6" s="54"/>
      <c r="L6" s="66"/>
      <c r="M6" s="67"/>
      <c r="N6" s="65"/>
      <c r="O6" s="65"/>
      <c r="P6" s="65"/>
      <c r="Q6" s="65"/>
    </row>
    <row r="7" spans="1:19" x14ac:dyDescent="0.15">
      <c r="A7" s="56"/>
      <c r="B7" s="110"/>
      <c r="C7" s="111"/>
      <c r="D7" s="111"/>
      <c r="E7" s="111"/>
      <c r="F7" s="111"/>
      <c r="G7" s="111"/>
      <c r="H7" s="111"/>
      <c r="I7" s="112"/>
      <c r="J7" s="54"/>
      <c r="K7" s="54"/>
      <c r="L7" s="66"/>
      <c r="M7" s="67"/>
      <c r="N7" s="65"/>
      <c r="O7" s="65"/>
      <c r="P7" s="65"/>
      <c r="Q7" s="65"/>
    </row>
    <row r="8" spans="1:19" x14ac:dyDescent="0.15">
      <c r="A8" s="56"/>
      <c r="B8" s="110"/>
      <c r="C8" s="111"/>
      <c r="D8" s="111"/>
      <c r="E8" s="111"/>
      <c r="F8" s="111"/>
      <c r="G8" s="111"/>
      <c r="H8" s="111"/>
      <c r="I8" s="112"/>
      <c r="J8" s="54"/>
      <c r="K8" s="54"/>
      <c r="L8" s="66"/>
      <c r="M8" s="67"/>
      <c r="N8" s="65"/>
      <c r="O8" s="65"/>
      <c r="P8" s="65"/>
      <c r="Q8" s="65"/>
    </row>
    <row r="9" spans="1:19" x14ac:dyDescent="0.15">
      <c r="A9" s="56"/>
      <c r="B9" s="117"/>
      <c r="C9" s="118"/>
      <c r="D9" s="118"/>
      <c r="E9" s="118"/>
      <c r="F9" s="118"/>
      <c r="G9" s="118"/>
      <c r="H9" s="118"/>
      <c r="I9" s="119"/>
      <c r="J9" s="54"/>
      <c r="K9" s="54"/>
      <c r="L9" s="66"/>
      <c r="M9" s="67"/>
      <c r="N9" s="65"/>
      <c r="O9" s="65"/>
      <c r="P9" s="65"/>
      <c r="Q9" s="65"/>
    </row>
    <row r="10" spans="1:19" x14ac:dyDescent="0.15">
      <c r="A10" s="13"/>
      <c r="B10" s="116" t="s">
        <v>3</v>
      </c>
      <c r="C10" s="116"/>
      <c r="D10" s="116"/>
      <c r="E10" s="58" t="s">
        <v>4</v>
      </c>
      <c r="F10" s="58" t="s">
        <v>5</v>
      </c>
      <c r="G10" s="59" t="s">
        <v>6</v>
      </c>
      <c r="H10" s="60" t="s">
        <v>7</v>
      </c>
      <c r="I10" s="59" t="s">
        <v>26</v>
      </c>
      <c r="L10" s="69"/>
      <c r="M10" s="67"/>
      <c r="N10" s="65"/>
      <c r="O10" s="65"/>
      <c r="P10" s="65"/>
      <c r="Q10" s="65"/>
    </row>
    <row r="11" spans="1:19" x14ac:dyDescent="0.15">
      <c r="A11" s="16"/>
      <c r="B11" s="44" t="s">
        <v>9</v>
      </c>
      <c r="C11" s="45"/>
      <c r="D11" s="46"/>
      <c r="E11" s="7"/>
      <c r="F11" s="7"/>
      <c r="G11" s="17"/>
      <c r="H11" s="18"/>
      <c r="I11" s="17"/>
    </row>
    <row r="12" spans="1:19" ht="13.5" customHeight="1" x14ac:dyDescent="0.15">
      <c r="A12" s="16"/>
      <c r="B12" s="101" t="s">
        <v>28</v>
      </c>
      <c r="C12" s="102"/>
      <c r="D12" s="102"/>
      <c r="E12" s="102"/>
      <c r="F12" s="102"/>
      <c r="G12" s="102"/>
      <c r="H12" s="102"/>
      <c r="I12" s="103"/>
    </row>
    <row r="13" spans="1:19" x14ac:dyDescent="0.15">
      <c r="A13" s="16"/>
      <c r="B13" s="19">
        <v>5</v>
      </c>
      <c r="C13" s="20">
        <v>22</v>
      </c>
      <c r="D13" s="21">
        <f>C13-B13</f>
        <v>17</v>
      </c>
      <c r="E13" s="7">
        <v>1</v>
      </c>
      <c r="F13" s="7">
        <v>244</v>
      </c>
      <c r="G13" s="17"/>
      <c r="H13" s="18">
        <f>E13*G13*F13*D13</f>
        <v>0</v>
      </c>
      <c r="I13" s="17"/>
      <c r="J13" s="22"/>
    </row>
    <row r="14" spans="1:19" x14ac:dyDescent="0.15">
      <c r="A14" s="16"/>
      <c r="B14" s="19">
        <v>22</v>
      </c>
      <c r="C14" s="20">
        <v>5</v>
      </c>
      <c r="D14" s="21">
        <v>7</v>
      </c>
      <c r="E14" s="7">
        <v>1</v>
      </c>
      <c r="F14" s="7">
        <v>244</v>
      </c>
      <c r="G14" s="17"/>
      <c r="H14" s="18">
        <f>E14*G14*F14*D14</f>
        <v>0</v>
      </c>
      <c r="I14" s="17"/>
      <c r="J14" s="22"/>
    </row>
    <row r="15" spans="1:19" x14ac:dyDescent="0.15">
      <c r="A15" s="16"/>
      <c r="B15" s="19"/>
      <c r="C15" s="23"/>
      <c r="D15" s="21"/>
      <c r="E15" s="7"/>
      <c r="F15" s="7"/>
      <c r="G15" s="24" t="s">
        <v>10</v>
      </c>
      <c r="H15" s="18">
        <f>SUM(H13:H14)</f>
        <v>0</v>
      </c>
      <c r="I15" s="17"/>
      <c r="J15" s="22"/>
    </row>
    <row r="16" spans="1:19" x14ac:dyDescent="0.15">
      <c r="A16" s="16"/>
      <c r="B16" s="19"/>
      <c r="C16" s="23"/>
      <c r="D16" s="21"/>
      <c r="E16" s="7"/>
      <c r="F16" s="7"/>
      <c r="G16" s="17"/>
      <c r="H16" s="18"/>
      <c r="I16" s="17"/>
      <c r="J16" s="22"/>
    </row>
    <row r="17" spans="1:10" ht="13.5" customHeight="1" x14ac:dyDescent="0.15">
      <c r="A17" s="16"/>
      <c r="B17" s="101" t="s">
        <v>25</v>
      </c>
      <c r="C17" s="102"/>
      <c r="D17" s="102"/>
      <c r="E17" s="102"/>
      <c r="F17" s="102"/>
      <c r="G17" s="102"/>
      <c r="H17" s="102"/>
      <c r="I17" s="103"/>
    </row>
    <row r="18" spans="1:10" x14ac:dyDescent="0.15">
      <c r="A18" s="16"/>
      <c r="B18" s="19">
        <v>5</v>
      </c>
      <c r="C18" s="20">
        <f>B19</f>
        <v>6</v>
      </c>
      <c r="D18" s="21">
        <f t="shared" ref="D18:D24" si="0">C18-B18</f>
        <v>1</v>
      </c>
      <c r="E18" s="7">
        <v>1</v>
      </c>
      <c r="F18" s="7">
        <v>244</v>
      </c>
      <c r="G18" s="17"/>
      <c r="H18" s="18">
        <f>E18*G18*F18*D18</f>
        <v>0</v>
      </c>
      <c r="I18" s="17"/>
    </row>
    <row r="19" spans="1:10" x14ac:dyDescent="0.15">
      <c r="A19" s="16"/>
      <c r="B19" s="19">
        <v>6</v>
      </c>
      <c r="C19" s="20">
        <f>B20</f>
        <v>8</v>
      </c>
      <c r="D19" s="21">
        <f t="shared" ref="D19" si="1">C19-B19</f>
        <v>2</v>
      </c>
      <c r="E19" s="7">
        <v>2</v>
      </c>
      <c r="F19" s="7">
        <v>244</v>
      </c>
      <c r="G19" s="17"/>
      <c r="H19" s="18">
        <f>E19*G19*F19*D19</f>
        <v>0</v>
      </c>
      <c r="I19" s="17"/>
    </row>
    <row r="20" spans="1:10" x14ac:dyDescent="0.15">
      <c r="A20" s="16"/>
      <c r="B20" s="19">
        <v>8</v>
      </c>
      <c r="C20" s="20">
        <f t="shared" ref="C20:C24" si="2">B21</f>
        <v>13</v>
      </c>
      <c r="D20" s="21">
        <f t="shared" si="0"/>
        <v>5</v>
      </c>
      <c r="E20" s="7">
        <v>15</v>
      </c>
      <c r="F20" s="7">
        <v>244</v>
      </c>
      <c r="G20" s="17"/>
      <c r="H20" s="18">
        <f t="shared" ref="H20:H25" si="3">E20*G20*F20*D20</f>
        <v>0</v>
      </c>
      <c r="I20" s="17"/>
    </row>
    <row r="21" spans="1:10" x14ac:dyDescent="0.15">
      <c r="A21" s="16"/>
      <c r="B21" s="19">
        <v>13</v>
      </c>
      <c r="C21" s="20">
        <f t="shared" si="2"/>
        <v>15</v>
      </c>
      <c r="D21" s="21">
        <f t="shared" si="0"/>
        <v>2</v>
      </c>
      <c r="E21" s="7">
        <v>11</v>
      </c>
      <c r="F21" s="7">
        <v>244</v>
      </c>
      <c r="G21" s="17"/>
      <c r="H21" s="18">
        <f t="shared" si="3"/>
        <v>0</v>
      </c>
      <c r="I21" s="17"/>
    </row>
    <row r="22" spans="1:10" x14ac:dyDescent="0.15">
      <c r="A22" s="16"/>
      <c r="B22" s="19">
        <v>15</v>
      </c>
      <c r="C22" s="20">
        <f t="shared" si="2"/>
        <v>17</v>
      </c>
      <c r="D22" s="21">
        <f t="shared" si="0"/>
        <v>2</v>
      </c>
      <c r="E22" s="7">
        <v>6</v>
      </c>
      <c r="F22" s="7">
        <v>244</v>
      </c>
      <c r="G22" s="17"/>
      <c r="H22" s="18">
        <f t="shared" si="3"/>
        <v>0</v>
      </c>
      <c r="I22" s="17"/>
    </row>
    <row r="23" spans="1:10" x14ac:dyDescent="0.15">
      <c r="A23" s="16"/>
      <c r="B23" s="19">
        <v>17</v>
      </c>
      <c r="C23" s="20">
        <f t="shared" si="2"/>
        <v>18</v>
      </c>
      <c r="D23" s="21">
        <f t="shared" si="0"/>
        <v>1</v>
      </c>
      <c r="E23" s="7">
        <v>5</v>
      </c>
      <c r="F23" s="7">
        <v>244</v>
      </c>
      <c r="G23" s="17"/>
      <c r="H23" s="18">
        <f t="shared" si="3"/>
        <v>0</v>
      </c>
      <c r="I23" s="17"/>
    </row>
    <row r="24" spans="1:10" x14ac:dyDescent="0.15">
      <c r="A24" s="16"/>
      <c r="B24" s="19">
        <v>18</v>
      </c>
      <c r="C24" s="20">
        <f t="shared" si="2"/>
        <v>22</v>
      </c>
      <c r="D24" s="21">
        <f t="shared" si="0"/>
        <v>4</v>
      </c>
      <c r="E24" s="7">
        <v>2</v>
      </c>
      <c r="F24" s="7">
        <v>244</v>
      </c>
      <c r="G24" s="17"/>
      <c r="H24" s="18">
        <f>E24*G24*F24*D24</f>
        <v>0</v>
      </c>
      <c r="I24" s="17"/>
    </row>
    <row r="25" spans="1:10" x14ac:dyDescent="0.15">
      <c r="A25" s="16"/>
      <c r="B25" s="19">
        <v>22</v>
      </c>
      <c r="C25" s="20">
        <v>5</v>
      </c>
      <c r="D25" s="21">
        <v>7</v>
      </c>
      <c r="E25" s="7">
        <v>1</v>
      </c>
      <c r="F25" s="7">
        <v>244</v>
      </c>
      <c r="G25" s="17"/>
      <c r="H25" s="18">
        <f t="shared" si="3"/>
        <v>0</v>
      </c>
      <c r="I25" s="17"/>
    </row>
    <row r="26" spans="1:10" x14ac:dyDescent="0.15">
      <c r="A26" s="16"/>
      <c r="B26" s="19"/>
      <c r="C26" s="25"/>
      <c r="D26" s="21"/>
      <c r="E26" s="7"/>
      <c r="F26" s="7"/>
      <c r="G26" s="24" t="s">
        <v>10</v>
      </c>
      <c r="H26" s="18">
        <f>SUM(H18:H25)</f>
        <v>0</v>
      </c>
      <c r="I26" s="17"/>
    </row>
    <row r="27" spans="1:10" x14ac:dyDescent="0.15">
      <c r="A27" s="16"/>
      <c r="B27" s="26"/>
      <c r="C27" s="27"/>
      <c r="D27" s="21"/>
      <c r="E27" s="7"/>
      <c r="F27" s="7"/>
      <c r="G27" s="24" t="s">
        <v>11</v>
      </c>
      <c r="H27" s="18">
        <f>SUM(H15,H26)</f>
        <v>0</v>
      </c>
      <c r="I27" s="17"/>
    </row>
    <row r="28" spans="1:10" x14ac:dyDescent="0.15">
      <c r="A28" s="16"/>
      <c r="B28" s="26"/>
      <c r="C28" s="27"/>
      <c r="D28" s="21"/>
      <c r="E28" s="9"/>
      <c r="F28" s="3"/>
      <c r="G28" s="18"/>
      <c r="H28" s="17"/>
      <c r="I28" s="17"/>
    </row>
    <row r="29" spans="1:10" x14ac:dyDescent="0.15">
      <c r="A29" s="29"/>
      <c r="B29" s="100" t="s">
        <v>3</v>
      </c>
      <c r="C29" s="100"/>
      <c r="D29" s="100"/>
      <c r="E29" s="47" t="s">
        <v>4</v>
      </c>
      <c r="F29" s="47" t="s">
        <v>5</v>
      </c>
      <c r="G29" s="14" t="s">
        <v>6</v>
      </c>
      <c r="H29" s="15" t="s">
        <v>7</v>
      </c>
      <c r="I29" s="14" t="s">
        <v>29</v>
      </c>
    </row>
    <row r="30" spans="1:10" x14ac:dyDescent="0.15">
      <c r="A30" s="30"/>
      <c r="B30" s="44" t="s">
        <v>12</v>
      </c>
      <c r="C30" s="45"/>
      <c r="D30" s="31"/>
      <c r="E30" s="48"/>
      <c r="F30" s="47"/>
      <c r="G30" s="32"/>
      <c r="H30" s="14"/>
      <c r="I30" s="14"/>
    </row>
    <row r="31" spans="1:10" ht="13.5" customHeight="1" x14ac:dyDescent="0.15">
      <c r="A31" s="30"/>
      <c r="B31" s="101" t="s">
        <v>24</v>
      </c>
      <c r="C31" s="102"/>
      <c r="D31" s="102"/>
      <c r="E31" s="102"/>
      <c r="F31" s="102"/>
      <c r="G31" s="102"/>
      <c r="H31" s="102"/>
      <c r="I31" s="103"/>
    </row>
    <row r="32" spans="1:10" x14ac:dyDescent="0.15">
      <c r="A32" s="16"/>
      <c r="B32" s="19">
        <v>5</v>
      </c>
      <c r="C32" s="20">
        <v>22</v>
      </c>
      <c r="D32" s="21">
        <f>C32-B32</f>
        <v>17</v>
      </c>
      <c r="E32" s="7">
        <v>1</v>
      </c>
      <c r="F32" s="7">
        <v>121</v>
      </c>
      <c r="G32" s="17"/>
      <c r="H32" s="18">
        <f>E32*G32*F32*D32</f>
        <v>0</v>
      </c>
      <c r="I32" s="17"/>
      <c r="J32" s="22"/>
    </row>
    <row r="33" spans="1:11" x14ac:dyDescent="0.15">
      <c r="A33" s="16"/>
      <c r="B33" s="19">
        <v>22</v>
      </c>
      <c r="C33" s="20">
        <v>5</v>
      </c>
      <c r="D33" s="21">
        <v>7</v>
      </c>
      <c r="E33" s="7">
        <v>1</v>
      </c>
      <c r="F33" s="7">
        <v>121</v>
      </c>
      <c r="G33" s="17"/>
      <c r="H33" s="18">
        <f>E33*G33*F33*D33</f>
        <v>0</v>
      </c>
      <c r="I33" s="17"/>
      <c r="J33" s="22"/>
    </row>
    <row r="34" spans="1:11" x14ac:dyDescent="0.15">
      <c r="A34" s="16"/>
      <c r="B34" s="19"/>
      <c r="C34" s="33"/>
      <c r="D34" s="21"/>
      <c r="E34" s="7"/>
      <c r="F34" s="7"/>
      <c r="G34" s="24" t="s">
        <v>10</v>
      </c>
      <c r="H34" s="18">
        <f>SUM(H32:H33)</f>
        <v>0</v>
      </c>
      <c r="I34" s="17"/>
      <c r="J34" s="22"/>
    </row>
    <row r="35" spans="1:11" ht="13.5" customHeight="1" x14ac:dyDescent="0.15">
      <c r="A35" s="16"/>
      <c r="B35" s="101" t="s">
        <v>25</v>
      </c>
      <c r="C35" s="102"/>
      <c r="D35" s="102"/>
      <c r="E35" s="102"/>
      <c r="F35" s="102"/>
      <c r="G35" s="102"/>
      <c r="H35" s="102"/>
      <c r="I35" s="103"/>
      <c r="J35" s="22"/>
    </row>
    <row r="36" spans="1:11" x14ac:dyDescent="0.15">
      <c r="A36" s="16"/>
      <c r="B36" s="19">
        <v>5</v>
      </c>
      <c r="C36" s="20">
        <f>B37</f>
        <v>6</v>
      </c>
      <c r="D36" s="21">
        <f>C36-B36</f>
        <v>1</v>
      </c>
      <c r="E36" s="7">
        <v>1</v>
      </c>
      <c r="F36" s="7">
        <v>121</v>
      </c>
      <c r="G36" s="17"/>
      <c r="H36" s="18">
        <f>E36*G36*F36*D36</f>
        <v>0</v>
      </c>
      <c r="I36" s="17"/>
    </row>
    <row r="37" spans="1:11" x14ac:dyDescent="0.15">
      <c r="A37" s="16"/>
      <c r="B37" s="19">
        <v>6</v>
      </c>
      <c r="C37" s="20">
        <f>B38</f>
        <v>8</v>
      </c>
      <c r="D37" s="21">
        <f>C37-B37</f>
        <v>2</v>
      </c>
      <c r="E37" s="7">
        <v>2</v>
      </c>
      <c r="F37" s="7">
        <v>121</v>
      </c>
      <c r="G37" s="17"/>
      <c r="H37" s="18">
        <f>E37*G37*F37*D37</f>
        <v>0</v>
      </c>
      <c r="I37" s="17"/>
    </row>
    <row r="38" spans="1:11" x14ac:dyDescent="0.15">
      <c r="A38" s="16"/>
      <c r="B38" s="19">
        <v>8</v>
      </c>
      <c r="C38" s="20">
        <f>B39</f>
        <v>16</v>
      </c>
      <c r="D38" s="21">
        <f>C38-B38</f>
        <v>8</v>
      </c>
      <c r="E38" s="7">
        <v>4</v>
      </c>
      <c r="F38" s="7">
        <v>121</v>
      </c>
      <c r="G38" s="17"/>
      <c r="H38" s="18">
        <f>E38*G38*F38*D38</f>
        <v>0</v>
      </c>
      <c r="I38" s="17"/>
    </row>
    <row r="39" spans="1:11" x14ac:dyDescent="0.15">
      <c r="A39" s="16"/>
      <c r="B39" s="19">
        <v>16</v>
      </c>
      <c r="C39" s="20">
        <f>B40</f>
        <v>22</v>
      </c>
      <c r="D39" s="21">
        <f>C39-B39</f>
        <v>6</v>
      </c>
      <c r="E39" s="7">
        <v>2</v>
      </c>
      <c r="F39" s="7">
        <v>121</v>
      </c>
      <c r="G39" s="17"/>
      <c r="H39" s="18">
        <f>E39*G39*F39*D39</f>
        <v>0</v>
      </c>
      <c r="I39" s="17"/>
    </row>
    <row r="40" spans="1:11" x14ac:dyDescent="0.15">
      <c r="A40" s="16"/>
      <c r="B40" s="19">
        <v>22</v>
      </c>
      <c r="C40" s="20">
        <v>5</v>
      </c>
      <c r="D40" s="21">
        <v>7</v>
      </c>
      <c r="E40" s="7">
        <v>1</v>
      </c>
      <c r="F40" s="7">
        <v>121</v>
      </c>
      <c r="G40" s="17"/>
      <c r="H40" s="18">
        <f>E40*G40*F40*D40</f>
        <v>0</v>
      </c>
      <c r="I40" s="17"/>
    </row>
    <row r="41" spans="1:11" x14ac:dyDescent="0.15">
      <c r="A41" s="16"/>
      <c r="B41" s="3"/>
      <c r="C41" s="34"/>
      <c r="D41" s="21"/>
      <c r="E41" s="7"/>
      <c r="F41" s="7"/>
      <c r="G41" s="24" t="s">
        <v>10</v>
      </c>
      <c r="H41" s="18">
        <f>SUM(H36:H40)</f>
        <v>0</v>
      </c>
      <c r="I41" s="17"/>
    </row>
    <row r="42" spans="1:11" x14ac:dyDescent="0.15">
      <c r="A42" s="29"/>
      <c r="B42" s="3"/>
      <c r="C42" s="34"/>
      <c r="D42" s="21"/>
      <c r="E42" s="7"/>
      <c r="F42" s="7"/>
      <c r="G42" s="24" t="s">
        <v>11</v>
      </c>
      <c r="H42" s="18">
        <f>SUM(H34,H41)</f>
        <v>0</v>
      </c>
      <c r="I42" s="17"/>
    </row>
    <row r="43" spans="1:11" x14ac:dyDescent="0.15">
      <c r="A43" s="29"/>
      <c r="B43" s="3"/>
      <c r="C43" s="34"/>
      <c r="D43" s="21"/>
      <c r="E43" s="7"/>
      <c r="F43" s="7"/>
      <c r="G43" s="24"/>
      <c r="H43" s="18"/>
      <c r="I43" s="17"/>
    </row>
    <row r="44" spans="1:11" ht="14.25" x14ac:dyDescent="0.15">
      <c r="A44" s="29"/>
      <c r="B44" s="3"/>
      <c r="C44" s="34"/>
      <c r="D44" s="21"/>
      <c r="E44" s="7"/>
      <c r="F44" s="7"/>
      <c r="G44" s="24" t="s">
        <v>0</v>
      </c>
      <c r="H44" s="18">
        <f>SUM(H27,H42)</f>
        <v>0</v>
      </c>
      <c r="I44" s="17"/>
      <c r="K44" s="35"/>
    </row>
    <row r="45" spans="1:11" x14ac:dyDescent="0.15">
      <c r="A45" s="29"/>
      <c r="B45" s="3"/>
      <c r="C45" s="34"/>
      <c r="D45" s="21"/>
      <c r="E45" s="7"/>
      <c r="F45" s="7"/>
      <c r="G45" s="24"/>
      <c r="H45" s="18"/>
      <c r="I45" s="17"/>
    </row>
    <row r="46" spans="1:11" x14ac:dyDescent="0.15">
      <c r="A46" s="7">
        <v>2</v>
      </c>
      <c r="B46" s="3" t="s">
        <v>13</v>
      </c>
      <c r="C46" s="36"/>
      <c r="D46" s="34"/>
      <c r="E46" s="47" t="s">
        <v>14</v>
      </c>
      <c r="F46" s="47" t="s">
        <v>15</v>
      </c>
      <c r="G46" s="14" t="s">
        <v>6</v>
      </c>
      <c r="H46" s="15" t="s">
        <v>7</v>
      </c>
      <c r="I46" s="14" t="s">
        <v>30</v>
      </c>
    </row>
    <row r="47" spans="1:11" x14ac:dyDescent="0.15">
      <c r="A47" s="37"/>
      <c r="B47" s="97" t="s">
        <v>16</v>
      </c>
      <c r="C47" s="98"/>
      <c r="D47" s="99"/>
      <c r="E47" s="7">
        <v>8</v>
      </c>
      <c r="F47" s="38">
        <v>12</v>
      </c>
      <c r="G47" s="17"/>
      <c r="H47" s="18">
        <f>E47*F47*G47</f>
        <v>0</v>
      </c>
      <c r="I47" s="17"/>
    </row>
    <row r="48" spans="1:11" x14ac:dyDescent="0.15">
      <c r="A48" s="16"/>
      <c r="B48" s="97" t="s">
        <v>17</v>
      </c>
      <c r="C48" s="98"/>
      <c r="D48" s="99"/>
      <c r="E48" s="7">
        <v>4</v>
      </c>
      <c r="F48" s="38">
        <v>12</v>
      </c>
      <c r="G48" s="17"/>
      <c r="H48" s="18">
        <f>E48*F48*G48</f>
        <v>0</v>
      </c>
      <c r="I48" s="17"/>
    </row>
    <row r="49" spans="1:11" x14ac:dyDescent="0.15">
      <c r="A49" s="13"/>
      <c r="B49" s="3"/>
      <c r="C49" s="36"/>
      <c r="D49" s="34"/>
      <c r="E49" s="7"/>
      <c r="F49" s="7"/>
      <c r="G49" s="24" t="s">
        <v>0</v>
      </c>
      <c r="H49" s="18">
        <f>SUM(H47:H48)</f>
        <v>0</v>
      </c>
      <c r="I49" s="17"/>
      <c r="J49" s="22"/>
    </row>
    <row r="50" spans="1:11" x14ac:dyDescent="0.15">
      <c r="A50" s="39"/>
      <c r="B50" s="40"/>
      <c r="C50" s="41"/>
      <c r="D50" s="41"/>
      <c r="E50" s="36"/>
      <c r="F50" s="36"/>
      <c r="G50" s="42"/>
      <c r="H50" s="18"/>
      <c r="I50" s="17"/>
    </row>
    <row r="51" spans="1:11" x14ac:dyDescent="0.15">
      <c r="A51" s="7">
        <v>3</v>
      </c>
      <c r="B51" s="3"/>
      <c r="C51" s="36"/>
      <c r="D51" s="36"/>
      <c r="E51" s="36"/>
      <c r="F51" s="36"/>
      <c r="G51" s="11"/>
      <c r="H51" s="15" t="s">
        <v>7</v>
      </c>
      <c r="I51" s="14" t="s">
        <v>31</v>
      </c>
    </row>
    <row r="52" spans="1:11" ht="14.25" customHeight="1" x14ac:dyDescent="0.15">
      <c r="A52" s="13"/>
      <c r="B52" s="3" t="s">
        <v>39</v>
      </c>
      <c r="C52" s="36"/>
      <c r="D52" s="36"/>
      <c r="E52" s="36"/>
      <c r="F52" s="36"/>
      <c r="G52" s="11"/>
      <c r="H52" s="18">
        <f>H44</f>
        <v>0</v>
      </c>
      <c r="I52" s="14"/>
    </row>
    <row r="53" spans="1:11" ht="14.25" customHeight="1" x14ac:dyDescent="0.15">
      <c r="A53" s="13"/>
      <c r="B53" s="18" t="s">
        <v>27</v>
      </c>
      <c r="C53" s="36"/>
      <c r="D53" s="36"/>
      <c r="E53" s="36"/>
      <c r="F53" s="36"/>
      <c r="G53" s="11"/>
      <c r="H53" s="88">
        <f>INT(H52*I53)</f>
        <v>0</v>
      </c>
      <c r="I53" s="51"/>
      <c r="K53" s="62"/>
    </row>
    <row r="54" spans="1:11" ht="14.25" customHeight="1" x14ac:dyDescent="0.15">
      <c r="A54" s="13"/>
      <c r="B54" s="18" t="s">
        <v>18</v>
      </c>
      <c r="C54" s="36"/>
      <c r="D54" s="36"/>
      <c r="E54" s="36"/>
      <c r="F54" s="36"/>
      <c r="G54" s="11"/>
      <c r="H54" s="88">
        <f>INT(SUM(H52:H53)*I54)</f>
        <v>0</v>
      </c>
      <c r="I54" s="51"/>
      <c r="J54" s="64"/>
      <c r="K54" s="62"/>
    </row>
    <row r="55" spans="1:11" ht="14.25" customHeight="1" x14ac:dyDescent="0.15">
      <c r="A55" s="13"/>
      <c r="B55" s="18" t="s">
        <v>19</v>
      </c>
      <c r="C55" s="36"/>
      <c r="D55" s="36"/>
      <c r="E55" s="36"/>
      <c r="F55" s="36"/>
      <c r="G55" s="11"/>
      <c r="H55" s="88">
        <f>INT(SUM(H52:H54)*I55)</f>
        <v>0</v>
      </c>
      <c r="I55" s="51"/>
      <c r="J55" s="64"/>
      <c r="K55" s="62"/>
    </row>
    <row r="56" spans="1:11" ht="14.25" customHeight="1" x14ac:dyDescent="0.15">
      <c r="A56" s="13"/>
      <c r="B56" s="18" t="s">
        <v>10</v>
      </c>
      <c r="C56" s="36"/>
      <c r="D56" s="36"/>
      <c r="E56" s="36"/>
      <c r="F56" s="36"/>
      <c r="G56" s="11"/>
      <c r="H56" s="18">
        <f>SUM(H44,H49,H53:H55)</f>
        <v>0</v>
      </c>
      <c r="I56" s="17"/>
      <c r="J56" s="53"/>
      <c r="K56" s="64"/>
    </row>
    <row r="57" spans="1:11" ht="14.25" customHeight="1" x14ac:dyDescent="0.15">
      <c r="A57" s="13"/>
      <c r="B57" s="18" t="s">
        <v>20</v>
      </c>
      <c r="C57" s="36"/>
      <c r="D57" s="36"/>
      <c r="E57" s="36"/>
      <c r="F57" s="36"/>
      <c r="G57" s="11"/>
      <c r="H57" s="52">
        <f>INT(H56*I57)</f>
        <v>0</v>
      </c>
      <c r="I57" s="43">
        <v>0.1</v>
      </c>
    </row>
    <row r="58" spans="1:11" ht="14.25" customHeight="1" x14ac:dyDescent="0.15">
      <c r="A58" s="39"/>
      <c r="B58" s="18" t="s">
        <v>21</v>
      </c>
      <c r="C58" s="36"/>
      <c r="D58" s="36"/>
      <c r="E58" s="36"/>
      <c r="F58" s="36"/>
      <c r="G58" s="11"/>
      <c r="H58" s="52">
        <f>SUM(H56:H57)</f>
        <v>0</v>
      </c>
      <c r="I58" s="17"/>
      <c r="J58" s="22"/>
    </row>
  </sheetData>
  <mergeCells count="15">
    <mergeCell ref="B10:D10"/>
    <mergeCell ref="A2:I2"/>
    <mergeCell ref="A3:I3"/>
    <mergeCell ref="A4:B4"/>
    <mergeCell ref="B6:I6"/>
    <mergeCell ref="B8:I8"/>
    <mergeCell ref="B7:I7"/>
    <mergeCell ref="B9:I9"/>
    <mergeCell ref="B48:D48"/>
    <mergeCell ref="B29:D29"/>
    <mergeCell ref="B47:D47"/>
    <mergeCell ref="B12:I12"/>
    <mergeCell ref="B17:I17"/>
    <mergeCell ref="B31:I31"/>
    <mergeCell ref="B35:I35"/>
  </mergeCells>
  <phoneticPr fontId="5"/>
  <printOptions horizontalCentered="1"/>
  <pageMargins left="0.78740157480314965" right="0.39370078740157483" top="0.39370078740157483" bottom="0.39370078740157483" header="0" footer="0"/>
  <pageSetup paperSize="9" scale="10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view="pageBreakPreview" zoomScaleNormal="100" zoomScaleSheetLayoutView="100" workbookViewId="0"/>
  </sheetViews>
  <sheetFormatPr defaultRowHeight="13.5" x14ac:dyDescent="0.15"/>
  <cols>
    <col min="1" max="1" width="9" style="1" customWidth="1"/>
    <col min="2" max="2" width="11" style="1" bestFit="1" customWidth="1"/>
    <col min="3" max="3" width="9" style="1" customWidth="1"/>
    <col min="4" max="4" width="3.5" style="1" bestFit="1" customWidth="1"/>
    <col min="5" max="5" width="10.125" style="1" bestFit="1" customWidth="1"/>
    <col min="6" max="6" width="5.25" style="1" bestFit="1" customWidth="1"/>
    <col min="7" max="7" width="6.875" style="22" bestFit="1" customWidth="1"/>
    <col min="8" max="8" width="11.375" style="22" bestFit="1" customWidth="1"/>
    <col min="9" max="9" width="13" style="22" bestFit="1" customWidth="1"/>
    <col min="10" max="10" width="11.625" style="1" customWidth="1"/>
    <col min="11" max="11" width="5.625" style="1" bestFit="1" customWidth="1"/>
    <col min="12" max="12" width="6.625" style="1" bestFit="1" customWidth="1"/>
    <col min="13" max="13" width="7.125" style="1" bestFit="1" customWidth="1"/>
    <col min="14" max="14" width="9" style="1" bestFit="1" customWidth="1"/>
    <col min="15" max="15" width="8.5" style="1" bestFit="1" customWidth="1"/>
    <col min="16" max="16" width="3.5" style="1" bestFit="1" customWidth="1"/>
    <col min="17" max="17" width="9" style="1" customWidth="1"/>
    <col min="18" max="18" width="8.5" style="1" bestFit="1" customWidth="1"/>
    <col min="19" max="21" width="7.125" style="1" bestFit="1" customWidth="1"/>
    <col min="22" max="16384" width="9" style="1"/>
  </cols>
  <sheetData>
    <row r="1" spans="1:21" x14ac:dyDescent="0.15">
      <c r="A1" s="1" t="s">
        <v>41</v>
      </c>
    </row>
    <row r="2" spans="1:21" ht="14.25" x14ac:dyDescent="0.15">
      <c r="A2" s="104" t="s">
        <v>22</v>
      </c>
      <c r="B2" s="104"/>
      <c r="C2" s="104"/>
      <c r="D2" s="104"/>
      <c r="E2" s="104"/>
      <c r="F2" s="104"/>
      <c r="G2" s="104"/>
      <c r="H2" s="104"/>
      <c r="I2" s="104"/>
      <c r="N2" s="89"/>
      <c r="O2" s="90"/>
      <c r="P2" s="91"/>
      <c r="Q2" s="92"/>
      <c r="R2" s="93"/>
      <c r="S2" s="65"/>
    </row>
    <row r="3" spans="1:21" ht="14.25" x14ac:dyDescent="0.15">
      <c r="A3" s="105" t="s">
        <v>37</v>
      </c>
      <c r="B3" s="105"/>
      <c r="C3" s="105"/>
      <c r="D3" s="105"/>
      <c r="E3" s="105"/>
      <c r="F3" s="105"/>
      <c r="G3" s="105"/>
      <c r="H3" s="105"/>
      <c r="I3" s="105"/>
      <c r="N3" s="89"/>
      <c r="O3" s="90"/>
      <c r="P3" s="93"/>
      <c r="Q3" s="94"/>
      <c r="R3" s="94"/>
      <c r="S3" s="65"/>
    </row>
    <row r="4" spans="1:21" x14ac:dyDescent="0.15">
      <c r="A4" s="116" t="s">
        <v>1</v>
      </c>
      <c r="B4" s="120"/>
      <c r="C4" s="4"/>
      <c r="D4" s="4"/>
      <c r="E4" s="4"/>
      <c r="F4" s="4"/>
      <c r="G4" s="5"/>
      <c r="H4" s="5"/>
      <c r="I4" s="6"/>
      <c r="J4" s="2"/>
      <c r="M4" s="49"/>
      <c r="N4" s="66"/>
      <c r="O4" s="67"/>
      <c r="P4" s="67"/>
      <c r="Q4" s="68"/>
      <c r="R4" s="68"/>
      <c r="S4" s="68"/>
      <c r="T4" s="49"/>
      <c r="U4" s="49"/>
    </row>
    <row r="5" spans="1:21" x14ac:dyDescent="0.15">
      <c r="A5" s="7">
        <v>1</v>
      </c>
      <c r="B5" s="8" t="s">
        <v>2</v>
      </c>
      <c r="C5" s="9"/>
      <c r="D5" s="9"/>
      <c r="E5" s="9"/>
      <c r="F5" s="9"/>
      <c r="G5" s="10"/>
      <c r="H5" s="10"/>
      <c r="I5" s="57"/>
      <c r="N5" s="66"/>
      <c r="O5" s="67"/>
      <c r="P5" s="95"/>
      <c r="Q5" s="67"/>
      <c r="R5" s="67"/>
      <c r="S5" s="67"/>
      <c r="T5" s="67"/>
    </row>
    <row r="6" spans="1:21" x14ac:dyDescent="0.15">
      <c r="A6" s="12"/>
      <c r="B6" s="107"/>
      <c r="C6" s="108"/>
      <c r="D6" s="108"/>
      <c r="E6" s="108"/>
      <c r="F6" s="108"/>
      <c r="G6" s="108"/>
      <c r="H6" s="108"/>
      <c r="I6" s="109"/>
      <c r="J6" s="54"/>
      <c r="K6" s="54"/>
      <c r="N6" s="66"/>
      <c r="O6" s="67"/>
      <c r="P6" s="65"/>
      <c r="Q6" s="65"/>
      <c r="R6" s="65"/>
      <c r="S6" s="65"/>
    </row>
    <row r="7" spans="1:21" x14ac:dyDescent="0.15">
      <c r="A7" s="13"/>
      <c r="B7" s="110"/>
      <c r="C7" s="111"/>
      <c r="D7" s="111"/>
      <c r="E7" s="111"/>
      <c r="F7" s="111"/>
      <c r="G7" s="111"/>
      <c r="H7" s="111"/>
      <c r="I7" s="112"/>
      <c r="J7" s="54"/>
      <c r="K7" s="54"/>
      <c r="N7" s="66"/>
      <c r="O7" s="67"/>
      <c r="P7" s="65"/>
      <c r="Q7" s="65"/>
      <c r="R7" s="65"/>
      <c r="S7" s="65"/>
    </row>
    <row r="8" spans="1:21" x14ac:dyDescent="0.15">
      <c r="A8" s="13"/>
      <c r="B8" s="110"/>
      <c r="C8" s="111"/>
      <c r="D8" s="111"/>
      <c r="E8" s="111"/>
      <c r="F8" s="111"/>
      <c r="G8" s="111"/>
      <c r="H8" s="111"/>
      <c r="I8" s="112"/>
      <c r="N8" s="69"/>
      <c r="O8" s="67"/>
    </row>
    <row r="9" spans="1:21" x14ac:dyDescent="0.15">
      <c r="A9" s="13"/>
      <c r="B9" s="117"/>
      <c r="C9" s="118"/>
      <c r="D9" s="118"/>
      <c r="E9" s="118"/>
      <c r="F9" s="118"/>
      <c r="G9" s="118"/>
      <c r="H9" s="118"/>
      <c r="I9" s="119"/>
    </row>
    <row r="10" spans="1:21" x14ac:dyDescent="0.15">
      <c r="A10" s="13"/>
      <c r="B10" s="116" t="s">
        <v>3</v>
      </c>
      <c r="C10" s="116"/>
      <c r="D10" s="116"/>
      <c r="E10" s="58" t="s">
        <v>4</v>
      </c>
      <c r="F10" s="58" t="s">
        <v>5</v>
      </c>
      <c r="G10" s="59" t="s">
        <v>6</v>
      </c>
      <c r="H10" s="60" t="s">
        <v>7</v>
      </c>
      <c r="I10" s="59" t="s">
        <v>32</v>
      </c>
      <c r="P10" s="65"/>
      <c r="Q10" s="65"/>
      <c r="R10" s="65"/>
      <c r="S10" s="65"/>
    </row>
    <row r="11" spans="1:21" x14ac:dyDescent="0.15">
      <c r="A11" s="16"/>
      <c r="B11" s="44" t="s">
        <v>9</v>
      </c>
      <c r="C11" s="45"/>
      <c r="D11" s="46"/>
      <c r="E11" s="7"/>
      <c r="F11" s="7"/>
      <c r="G11" s="17"/>
      <c r="H11" s="18"/>
      <c r="I11" s="17"/>
    </row>
    <row r="12" spans="1:21" ht="13.5" customHeight="1" x14ac:dyDescent="0.15">
      <c r="A12" s="16"/>
      <c r="B12" s="101" t="s">
        <v>24</v>
      </c>
      <c r="C12" s="102"/>
      <c r="D12" s="102"/>
      <c r="E12" s="102"/>
      <c r="F12" s="102"/>
      <c r="G12" s="102"/>
      <c r="H12" s="102"/>
      <c r="I12" s="103"/>
    </row>
    <row r="13" spans="1:21" x14ac:dyDescent="0.15">
      <c r="A13" s="16"/>
      <c r="B13" s="19">
        <v>5</v>
      </c>
      <c r="C13" s="20">
        <v>22</v>
      </c>
      <c r="D13" s="21">
        <f>C13-B13</f>
        <v>17</v>
      </c>
      <c r="E13" s="7">
        <v>1</v>
      </c>
      <c r="F13" s="7">
        <v>246</v>
      </c>
      <c r="G13" s="17"/>
      <c r="H13" s="18">
        <f>E13*G13*F13*D13</f>
        <v>0</v>
      </c>
      <c r="I13" s="17"/>
      <c r="J13" s="22"/>
    </row>
    <row r="14" spans="1:21" x14ac:dyDescent="0.15">
      <c r="A14" s="16"/>
      <c r="B14" s="19">
        <v>22</v>
      </c>
      <c r="C14" s="20">
        <v>5</v>
      </c>
      <c r="D14" s="21">
        <v>7</v>
      </c>
      <c r="E14" s="7">
        <v>1</v>
      </c>
      <c r="F14" s="7">
        <v>246</v>
      </c>
      <c r="G14" s="17"/>
      <c r="H14" s="18">
        <f>E14*G14*F14*D14</f>
        <v>0</v>
      </c>
      <c r="I14" s="17"/>
      <c r="J14" s="22"/>
    </row>
    <row r="15" spans="1:21" x14ac:dyDescent="0.15">
      <c r="A15" s="16"/>
      <c r="B15" s="19"/>
      <c r="C15" s="23"/>
      <c r="D15" s="21"/>
      <c r="E15" s="7"/>
      <c r="F15" s="7"/>
      <c r="G15" s="24" t="s">
        <v>10</v>
      </c>
      <c r="H15" s="18">
        <f>SUM(H13:H14)</f>
        <v>0</v>
      </c>
      <c r="I15" s="17"/>
      <c r="J15" s="22"/>
    </row>
    <row r="16" spans="1:21" x14ac:dyDescent="0.15">
      <c r="A16" s="16"/>
      <c r="B16" s="19"/>
      <c r="C16" s="23"/>
      <c r="D16" s="21"/>
      <c r="E16" s="7"/>
      <c r="F16" s="7"/>
      <c r="G16" s="17"/>
      <c r="H16" s="18"/>
      <c r="I16" s="17"/>
      <c r="J16" s="22"/>
    </row>
    <row r="17" spans="1:10" ht="13.5" customHeight="1" x14ac:dyDescent="0.15">
      <c r="A17" s="16"/>
      <c r="B17" s="101" t="s">
        <v>25</v>
      </c>
      <c r="C17" s="102"/>
      <c r="D17" s="102"/>
      <c r="E17" s="102"/>
      <c r="F17" s="102"/>
      <c r="G17" s="102"/>
      <c r="H17" s="102"/>
      <c r="I17" s="103"/>
    </row>
    <row r="18" spans="1:10" x14ac:dyDescent="0.15">
      <c r="A18" s="16"/>
      <c r="B18" s="19">
        <v>5</v>
      </c>
      <c r="C18" s="20">
        <f>B19</f>
        <v>6</v>
      </c>
      <c r="D18" s="21">
        <f t="shared" ref="D18:D24" si="0">C18-B18</f>
        <v>1</v>
      </c>
      <c r="E18" s="7">
        <v>1</v>
      </c>
      <c r="F18" s="7">
        <v>246</v>
      </c>
      <c r="G18" s="17"/>
      <c r="H18" s="18">
        <f>E18*G18*F18*D18</f>
        <v>0</v>
      </c>
      <c r="I18" s="17"/>
    </row>
    <row r="19" spans="1:10" x14ac:dyDescent="0.15">
      <c r="A19" s="16"/>
      <c r="B19" s="19">
        <v>6</v>
      </c>
      <c r="C19" s="20">
        <f>B20</f>
        <v>8</v>
      </c>
      <c r="D19" s="21">
        <f t="shared" ref="D19" si="1">C19-B19</f>
        <v>2</v>
      </c>
      <c r="E19" s="7">
        <v>2</v>
      </c>
      <c r="F19" s="7">
        <v>246</v>
      </c>
      <c r="G19" s="17"/>
      <c r="H19" s="18">
        <f>E19*G19*F19*D19</f>
        <v>0</v>
      </c>
      <c r="I19" s="17"/>
    </row>
    <row r="20" spans="1:10" x14ac:dyDescent="0.15">
      <c r="A20" s="16"/>
      <c r="B20" s="19">
        <v>8</v>
      </c>
      <c r="C20" s="20">
        <f t="shared" ref="C20:C24" si="2">B21</f>
        <v>13</v>
      </c>
      <c r="D20" s="21">
        <f t="shared" si="0"/>
        <v>5</v>
      </c>
      <c r="E20" s="7">
        <v>15</v>
      </c>
      <c r="F20" s="7">
        <v>246</v>
      </c>
      <c r="G20" s="17"/>
      <c r="H20" s="18">
        <f t="shared" ref="H20:H25" si="3">E20*G20*F20*D20</f>
        <v>0</v>
      </c>
      <c r="I20" s="17"/>
    </row>
    <row r="21" spans="1:10" x14ac:dyDescent="0.15">
      <c r="A21" s="16"/>
      <c r="B21" s="19">
        <v>13</v>
      </c>
      <c r="C21" s="20">
        <f t="shared" si="2"/>
        <v>15</v>
      </c>
      <c r="D21" s="21">
        <f t="shared" si="0"/>
        <v>2</v>
      </c>
      <c r="E21" s="7">
        <v>11</v>
      </c>
      <c r="F21" s="7">
        <v>246</v>
      </c>
      <c r="G21" s="17"/>
      <c r="H21" s="18">
        <f t="shared" si="3"/>
        <v>0</v>
      </c>
      <c r="I21" s="17"/>
    </row>
    <row r="22" spans="1:10" x14ac:dyDescent="0.15">
      <c r="A22" s="16"/>
      <c r="B22" s="19">
        <v>15</v>
      </c>
      <c r="C22" s="20">
        <f t="shared" si="2"/>
        <v>17</v>
      </c>
      <c r="D22" s="21">
        <f t="shared" si="0"/>
        <v>2</v>
      </c>
      <c r="E22" s="7">
        <v>6</v>
      </c>
      <c r="F22" s="7">
        <v>246</v>
      </c>
      <c r="G22" s="17"/>
      <c r="H22" s="18">
        <f t="shared" si="3"/>
        <v>0</v>
      </c>
      <c r="I22" s="17"/>
    </row>
    <row r="23" spans="1:10" x14ac:dyDescent="0.15">
      <c r="A23" s="16"/>
      <c r="B23" s="19">
        <v>17</v>
      </c>
      <c r="C23" s="20">
        <f t="shared" si="2"/>
        <v>18</v>
      </c>
      <c r="D23" s="21">
        <f t="shared" si="0"/>
        <v>1</v>
      </c>
      <c r="E23" s="7">
        <v>5</v>
      </c>
      <c r="F23" s="7">
        <v>246</v>
      </c>
      <c r="G23" s="17"/>
      <c r="H23" s="18">
        <f t="shared" si="3"/>
        <v>0</v>
      </c>
      <c r="I23" s="17"/>
    </row>
    <row r="24" spans="1:10" x14ac:dyDescent="0.15">
      <c r="A24" s="16"/>
      <c r="B24" s="19">
        <v>18</v>
      </c>
      <c r="C24" s="20">
        <f t="shared" si="2"/>
        <v>22</v>
      </c>
      <c r="D24" s="21">
        <f t="shared" si="0"/>
        <v>4</v>
      </c>
      <c r="E24" s="7">
        <v>2</v>
      </c>
      <c r="F24" s="7">
        <v>246</v>
      </c>
      <c r="G24" s="17"/>
      <c r="H24" s="18">
        <f>E24*G24*F24*D24</f>
        <v>0</v>
      </c>
      <c r="I24" s="17"/>
    </row>
    <row r="25" spans="1:10" x14ac:dyDescent="0.15">
      <c r="A25" s="16"/>
      <c r="B25" s="19">
        <v>22</v>
      </c>
      <c r="C25" s="20">
        <v>5</v>
      </c>
      <c r="D25" s="21">
        <v>7</v>
      </c>
      <c r="E25" s="7">
        <v>1</v>
      </c>
      <c r="F25" s="7">
        <v>246</v>
      </c>
      <c r="G25" s="17"/>
      <c r="H25" s="18">
        <f t="shared" si="3"/>
        <v>0</v>
      </c>
      <c r="I25" s="17"/>
    </row>
    <row r="26" spans="1:10" x14ac:dyDescent="0.15">
      <c r="A26" s="16"/>
      <c r="B26" s="19"/>
      <c r="C26" s="25"/>
      <c r="D26" s="21"/>
      <c r="E26" s="7"/>
      <c r="F26" s="7"/>
      <c r="G26" s="24" t="s">
        <v>10</v>
      </c>
      <c r="H26" s="18">
        <f>SUM(H18:H25)</f>
        <v>0</v>
      </c>
      <c r="I26" s="17"/>
    </row>
    <row r="27" spans="1:10" x14ac:dyDescent="0.15">
      <c r="A27" s="16"/>
      <c r="B27" s="26"/>
      <c r="C27" s="27"/>
      <c r="D27" s="21"/>
      <c r="E27" s="7"/>
      <c r="F27" s="7"/>
      <c r="G27" s="24" t="s">
        <v>11</v>
      </c>
      <c r="H27" s="18">
        <f>SUM(H15,H26)</f>
        <v>0</v>
      </c>
      <c r="I27" s="17"/>
    </row>
    <row r="28" spans="1:10" x14ac:dyDescent="0.15">
      <c r="A28" s="16"/>
      <c r="B28" s="28"/>
      <c r="C28" s="27"/>
      <c r="D28" s="21"/>
      <c r="E28" s="9"/>
      <c r="F28" s="3"/>
      <c r="G28" s="18"/>
      <c r="H28" s="17"/>
      <c r="I28" s="17"/>
    </row>
    <row r="29" spans="1:10" x14ac:dyDescent="0.15">
      <c r="A29" s="29"/>
      <c r="B29" s="100" t="s">
        <v>3</v>
      </c>
      <c r="C29" s="100"/>
      <c r="D29" s="100"/>
      <c r="E29" s="47" t="s">
        <v>4</v>
      </c>
      <c r="F29" s="47" t="s">
        <v>5</v>
      </c>
      <c r="G29" s="14" t="s">
        <v>6</v>
      </c>
      <c r="H29" s="15" t="s">
        <v>7</v>
      </c>
      <c r="I29" s="14" t="s">
        <v>23</v>
      </c>
    </row>
    <row r="30" spans="1:10" x14ac:dyDescent="0.15">
      <c r="A30" s="30"/>
      <c r="B30" s="44" t="s">
        <v>12</v>
      </c>
      <c r="C30" s="45"/>
      <c r="D30" s="31"/>
      <c r="E30" s="48"/>
      <c r="F30" s="47"/>
      <c r="G30" s="32"/>
      <c r="H30" s="14"/>
      <c r="I30" s="14"/>
    </row>
    <row r="31" spans="1:10" ht="13.5" customHeight="1" x14ac:dyDescent="0.15">
      <c r="A31" s="30"/>
      <c r="B31" s="101" t="s">
        <v>24</v>
      </c>
      <c r="C31" s="102"/>
      <c r="D31" s="102"/>
      <c r="E31" s="102"/>
      <c r="F31" s="102"/>
      <c r="G31" s="102"/>
      <c r="H31" s="102"/>
      <c r="I31" s="103"/>
    </row>
    <row r="32" spans="1:10" x14ac:dyDescent="0.15">
      <c r="A32" s="16"/>
      <c r="B32" s="19">
        <v>5</v>
      </c>
      <c r="C32" s="20">
        <v>22</v>
      </c>
      <c r="D32" s="21">
        <f>C32-B32</f>
        <v>17</v>
      </c>
      <c r="E32" s="7">
        <v>1</v>
      </c>
      <c r="F32" s="7">
        <v>120</v>
      </c>
      <c r="G32" s="17"/>
      <c r="H32" s="18">
        <f>E32*G32*F32*D32</f>
        <v>0</v>
      </c>
      <c r="I32" s="17"/>
      <c r="J32" s="22"/>
    </row>
    <row r="33" spans="1:11" x14ac:dyDescent="0.15">
      <c r="A33" s="16"/>
      <c r="B33" s="19">
        <v>22</v>
      </c>
      <c r="C33" s="20">
        <v>5</v>
      </c>
      <c r="D33" s="21">
        <v>7</v>
      </c>
      <c r="E33" s="7">
        <v>1</v>
      </c>
      <c r="F33" s="7">
        <v>120</v>
      </c>
      <c r="G33" s="17"/>
      <c r="H33" s="18">
        <f>E33*G33*F33*D33</f>
        <v>0</v>
      </c>
      <c r="I33" s="17"/>
      <c r="J33" s="22"/>
    </row>
    <row r="34" spans="1:11" x14ac:dyDescent="0.15">
      <c r="A34" s="16"/>
      <c r="B34" s="19"/>
      <c r="C34" s="33"/>
      <c r="D34" s="21"/>
      <c r="E34" s="7"/>
      <c r="F34" s="7"/>
      <c r="G34" s="24" t="s">
        <v>10</v>
      </c>
      <c r="H34" s="18">
        <f>SUM(H32:H33)</f>
        <v>0</v>
      </c>
      <c r="I34" s="17"/>
      <c r="J34" s="22"/>
    </row>
    <row r="35" spans="1:11" ht="13.5" customHeight="1" x14ac:dyDescent="0.15">
      <c r="A35" s="16"/>
      <c r="B35" s="101" t="s">
        <v>25</v>
      </c>
      <c r="C35" s="102"/>
      <c r="D35" s="102"/>
      <c r="E35" s="102"/>
      <c r="F35" s="102"/>
      <c r="G35" s="102"/>
      <c r="H35" s="102"/>
      <c r="I35" s="103"/>
      <c r="J35" s="22"/>
    </row>
    <row r="36" spans="1:11" x14ac:dyDescent="0.15">
      <c r="A36" s="16"/>
      <c r="B36" s="19">
        <v>5</v>
      </c>
      <c r="C36" s="20">
        <f>B37</f>
        <v>6</v>
      </c>
      <c r="D36" s="21">
        <f>C36-B36</f>
        <v>1</v>
      </c>
      <c r="E36" s="7">
        <v>1</v>
      </c>
      <c r="F36" s="7">
        <v>120</v>
      </c>
      <c r="G36" s="17"/>
      <c r="H36" s="18">
        <f>E36*G36*F36*D36</f>
        <v>0</v>
      </c>
      <c r="I36" s="17"/>
    </row>
    <row r="37" spans="1:11" x14ac:dyDescent="0.15">
      <c r="A37" s="16"/>
      <c r="B37" s="19">
        <v>6</v>
      </c>
      <c r="C37" s="20">
        <f>B38</f>
        <v>8</v>
      </c>
      <c r="D37" s="21">
        <f>C37-B37</f>
        <v>2</v>
      </c>
      <c r="E37" s="7">
        <v>2</v>
      </c>
      <c r="F37" s="7">
        <v>120</v>
      </c>
      <c r="G37" s="17"/>
      <c r="H37" s="18">
        <f>E37*G37*F37*D37</f>
        <v>0</v>
      </c>
      <c r="I37" s="17"/>
    </row>
    <row r="38" spans="1:11" x14ac:dyDescent="0.15">
      <c r="A38" s="16"/>
      <c r="B38" s="19">
        <v>8</v>
      </c>
      <c r="C38" s="20">
        <f>B39</f>
        <v>16</v>
      </c>
      <c r="D38" s="21">
        <f>C38-B38</f>
        <v>8</v>
      </c>
      <c r="E38" s="7">
        <v>4</v>
      </c>
      <c r="F38" s="7">
        <v>120</v>
      </c>
      <c r="G38" s="17"/>
      <c r="H38" s="18">
        <f>E38*G38*F38*D38</f>
        <v>0</v>
      </c>
      <c r="I38" s="17"/>
    </row>
    <row r="39" spans="1:11" x14ac:dyDescent="0.15">
      <c r="A39" s="16"/>
      <c r="B39" s="19">
        <v>16</v>
      </c>
      <c r="C39" s="20">
        <f>B40</f>
        <v>22</v>
      </c>
      <c r="D39" s="21">
        <f>C39-B39</f>
        <v>6</v>
      </c>
      <c r="E39" s="7">
        <v>2</v>
      </c>
      <c r="F39" s="7">
        <v>120</v>
      </c>
      <c r="G39" s="17"/>
      <c r="H39" s="18">
        <f>E39*G39*F39*D39</f>
        <v>0</v>
      </c>
      <c r="I39" s="17"/>
    </row>
    <row r="40" spans="1:11" x14ac:dyDescent="0.15">
      <c r="A40" s="16"/>
      <c r="B40" s="19">
        <v>22</v>
      </c>
      <c r="C40" s="20">
        <v>5</v>
      </c>
      <c r="D40" s="21">
        <v>7</v>
      </c>
      <c r="E40" s="7">
        <v>1</v>
      </c>
      <c r="F40" s="7">
        <v>120</v>
      </c>
      <c r="G40" s="17"/>
      <c r="H40" s="18">
        <f>E40*G40*F40*D40</f>
        <v>0</v>
      </c>
      <c r="I40" s="17"/>
    </row>
    <row r="41" spans="1:11" x14ac:dyDescent="0.15">
      <c r="A41" s="16"/>
      <c r="B41" s="3"/>
      <c r="C41" s="34"/>
      <c r="D41" s="21"/>
      <c r="E41" s="7"/>
      <c r="F41" s="7"/>
      <c r="G41" s="24" t="s">
        <v>10</v>
      </c>
      <c r="H41" s="18">
        <f>SUM(H36:H40)</f>
        <v>0</v>
      </c>
      <c r="I41" s="17"/>
    </row>
    <row r="42" spans="1:11" x14ac:dyDescent="0.15">
      <c r="A42" s="29"/>
      <c r="B42" s="3"/>
      <c r="C42" s="34"/>
      <c r="D42" s="21"/>
      <c r="E42" s="7"/>
      <c r="F42" s="7"/>
      <c r="G42" s="24" t="s">
        <v>11</v>
      </c>
      <c r="H42" s="18">
        <f>SUM(H34,H41)</f>
        <v>0</v>
      </c>
      <c r="I42" s="17"/>
    </row>
    <row r="43" spans="1:11" x14ac:dyDescent="0.15">
      <c r="A43" s="29"/>
      <c r="B43" s="3"/>
      <c r="C43" s="34"/>
      <c r="D43" s="21"/>
      <c r="E43" s="7"/>
      <c r="F43" s="7"/>
      <c r="G43" s="24"/>
      <c r="H43" s="18"/>
      <c r="I43" s="17"/>
    </row>
    <row r="44" spans="1:11" ht="14.25" x14ac:dyDescent="0.15">
      <c r="A44" s="29"/>
      <c r="B44" s="3"/>
      <c r="C44" s="34"/>
      <c r="D44" s="21"/>
      <c r="E44" s="7"/>
      <c r="F44" s="7"/>
      <c r="G44" s="24" t="s">
        <v>0</v>
      </c>
      <c r="H44" s="18">
        <f>SUM(H27,H42)</f>
        <v>0</v>
      </c>
      <c r="I44" s="17"/>
      <c r="K44" s="35"/>
    </row>
    <row r="45" spans="1:11" x14ac:dyDescent="0.15">
      <c r="A45" s="29"/>
      <c r="B45" s="3"/>
      <c r="C45" s="34"/>
      <c r="D45" s="21"/>
      <c r="E45" s="7"/>
      <c r="F45" s="7"/>
      <c r="G45" s="24"/>
      <c r="H45" s="18"/>
      <c r="I45" s="17"/>
    </row>
    <row r="46" spans="1:11" x14ac:dyDescent="0.15">
      <c r="A46" s="7">
        <v>2</v>
      </c>
      <c r="B46" s="3" t="s">
        <v>13</v>
      </c>
      <c r="C46" s="36"/>
      <c r="D46" s="34"/>
      <c r="E46" s="47" t="s">
        <v>14</v>
      </c>
      <c r="F46" s="47" t="s">
        <v>15</v>
      </c>
      <c r="G46" s="14" t="s">
        <v>6</v>
      </c>
      <c r="H46" s="15" t="s">
        <v>7</v>
      </c>
      <c r="I46" s="14" t="s">
        <v>23</v>
      </c>
    </row>
    <row r="47" spans="1:11" x14ac:dyDescent="0.15">
      <c r="A47" s="37"/>
      <c r="B47" s="97" t="s">
        <v>16</v>
      </c>
      <c r="C47" s="98"/>
      <c r="D47" s="99"/>
      <c r="E47" s="7">
        <v>8</v>
      </c>
      <c r="F47" s="38">
        <v>12</v>
      </c>
      <c r="G47" s="17"/>
      <c r="H47" s="18">
        <f>E47*F47*G47</f>
        <v>0</v>
      </c>
      <c r="I47" s="17"/>
    </row>
    <row r="48" spans="1:11" x14ac:dyDescent="0.15">
      <c r="A48" s="16"/>
      <c r="B48" s="97" t="s">
        <v>17</v>
      </c>
      <c r="C48" s="98"/>
      <c r="D48" s="99"/>
      <c r="E48" s="7">
        <v>4</v>
      </c>
      <c r="F48" s="38">
        <v>12</v>
      </c>
      <c r="G48" s="17"/>
      <c r="H48" s="18">
        <f>E48*F48*G48</f>
        <v>0</v>
      </c>
      <c r="I48" s="17"/>
    </row>
    <row r="49" spans="1:11" x14ac:dyDescent="0.15">
      <c r="A49" s="13"/>
      <c r="B49" s="3"/>
      <c r="C49" s="36"/>
      <c r="D49" s="34"/>
      <c r="E49" s="7"/>
      <c r="F49" s="7"/>
      <c r="G49" s="24" t="s">
        <v>0</v>
      </c>
      <c r="H49" s="18">
        <f>SUM(H47:H48)</f>
        <v>0</v>
      </c>
      <c r="I49" s="17"/>
      <c r="J49" s="22"/>
    </row>
    <row r="50" spans="1:11" x14ac:dyDescent="0.15">
      <c r="A50" s="39"/>
      <c r="B50" s="40"/>
      <c r="C50" s="41"/>
      <c r="D50" s="41"/>
      <c r="E50" s="36"/>
      <c r="F50" s="36"/>
      <c r="G50" s="42"/>
      <c r="H50" s="18"/>
      <c r="I50" s="17"/>
    </row>
    <row r="51" spans="1:11" x14ac:dyDescent="0.15">
      <c r="A51" s="7">
        <v>3</v>
      </c>
      <c r="B51" s="3"/>
      <c r="C51" s="36"/>
      <c r="D51" s="36"/>
      <c r="E51" s="36"/>
      <c r="F51" s="36"/>
      <c r="G51" s="11"/>
      <c r="H51" s="15" t="s">
        <v>7</v>
      </c>
      <c r="I51" s="14" t="s">
        <v>23</v>
      </c>
    </row>
    <row r="52" spans="1:11" ht="14.25" customHeight="1" x14ac:dyDescent="0.15">
      <c r="A52" s="13"/>
      <c r="B52" s="3" t="s">
        <v>39</v>
      </c>
      <c r="C52" s="36"/>
      <c r="D52" s="36"/>
      <c r="E52" s="36"/>
      <c r="F52" s="36"/>
      <c r="G52" s="11"/>
      <c r="H52" s="18">
        <f>H44</f>
        <v>0</v>
      </c>
      <c r="I52" s="14"/>
    </row>
    <row r="53" spans="1:11" ht="14.25" customHeight="1" x14ac:dyDescent="0.15">
      <c r="A53" s="13"/>
      <c r="B53" s="18" t="s">
        <v>27</v>
      </c>
      <c r="C53" s="36"/>
      <c r="D53" s="36"/>
      <c r="E53" s="36"/>
      <c r="F53" s="36"/>
      <c r="G53" s="11"/>
      <c r="H53" s="88">
        <f>INT(H52*I53)</f>
        <v>0</v>
      </c>
      <c r="I53" s="51"/>
      <c r="J53" s="64"/>
      <c r="K53" s="62"/>
    </row>
    <row r="54" spans="1:11" ht="14.25" customHeight="1" x14ac:dyDescent="0.15">
      <c r="A54" s="13"/>
      <c r="B54" s="18" t="s">
        <v>18</v>
      </c>
      <c r="C54" s="36"/>
      <c r="D54" s="36"/>
      <c r="E54" s="36"/>
      <c r="F54" s="36"/>
      <c r="G54" s="11"/>
      <c r="H54" s="88">
        <f>INT(SUM(H52:H53)*I54)</f>
        <v>0</v>
      </c>
      <c r="I54" s="51"/>
      <c r="J54" s="64"/>
      <c r="K54" s="62"/>
    </row>
    <row r="55" spans="1:11" ht="14.25" customHeight="1" x14ac:dyDescent="0.15">
      <c r="A55" s="13"/>
      <c r="B55" s="18" t="s">
        <v>19</v>
      </c>
      <c r="C55" s="36"/>
      <c r="D55" s="36"/>
      <c r="E55" s="36"/>
      <c r="F55" s="36"/>
      <c r="G55" s="11"/>
      <c r="H55" s="88">
        <f>INT(SUM(H52:H54)*I55)</f>
        <v>0</v>
      </c>
      <c r="I55" s="51"/>
      <c r="J55" s="64"/>
      <c r="K55" s="62"/>
    </row>
    <row r="56" spans="1:11" ht="14.25" customHeight="1" x14ac:dyDescent="0.15">
      <c r="A56" s="13"/>
      <c r="B56" s="18" t="s">
        <v>10</v>
      </c>
      <c r="C56" s="36"/>
      <c r="D56" s="36"/>
      <c r="E56" s="36"/>
      <c r="F56" s="36"/>
      <c r="G56" s="11"/>
      <c r="H56" s="18">
        <f>SUM(H44,H49,H53:H55)</f>
        <v>0</v>
      </c>
      <c r="I56" s="17"/>
      <c r="J56" s="53"/>
    </row>
    <row r="57" spans="1:11" ht="14.25" customHeight="1" x14ac:dyDescent="0.15">
      <c r="A57" s="13"/>
      <c r="B57" s="18" t="s">
        <v>20</v>
      </c>
      <c r="C57" s="36"/>
      <c r="D57" s="36"/>
      <c r="E57" s="36"/>
      <c r="F57" s="36"/>
      <c r="G57" s="11"/>
      <c r="H57" s="52">
        <f>INT(H56*I57)</f>
        <v>0</v>
      </c>
      <c r="I57" s="43">
        <v>0.1</v>
      </c>
    </row>
    <row r="58" spans="1:11" ht="14.25" customHeight="1" x14ac:dyDescent="0.15">
      <c r="A58" s="39"/>
      <c r="B58" s="18" t="s">
        <v>21</v>
      </c>
      <c r="C58" s="36"/>
      <c r="D58" s="36"/>
      <c r="E58" s="36"/>
      <c r="F58" s="36"/>
      <c r="G58" s="11"/>
      <c r="H58" s="52">
        <f>SUM(H56:H57)</f>
        <v>0</v>
      </c>
      <c r="I58" s="17"/>
      <c r="J58" s="22"/>
    </row>
  </sheetData>
  <mergeCells count="15">
    <mergeCell ref="A2:I2"/>
    <mergeCell ref="A3:I3"/>
    <mergeCell ref="A4:B4"/>
    <mergeCell ref="B6:I6"/>
    <mergeCell ref="B7:I7"/>
    <mergeCell ref="B48:D48"/>
    <mergeCell ref="B29:D29"/>
    <mergeCell ref="B47:D47"/>
    <mergeCell ref="B35:I35"/>
    <mergeCell ref="B10:D10"/>
    <mergeCell ref="B8:I8"/>
    <mergeCell ref="B9:I9"/>
    <mergeCell ref="B12:I12"/>
    <mergeCell ref="B31:I31"/>
    <mergeCell ref="B17:I17"/>
  </mergeCells>
  <phoneticPr fontId="5"/>
  <printOptions horizontalCentered="1"/>
  <pageMargins left="0.78740157480314965" right="0.39370078740157483" top="0.39370078740157483" bottom="0.39370078740157483" header="0" footer="0"/>
  <pageSetup paperSize="9" scale="10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8"/>
  <sheetViews>
    <sheetView view="pageBreakPreview" zoomScaleNormal="100" zoomScaleSheetLayoutView="100" workbookViewId="0">
      <selection activeCell="B7" sqref="B7:I7"/>
    </sheetView>
  </sheetViews>
  <sheetFormatPr defaultRowHeight="13.5" x14ac:dyDescent="0.15"/>
  <cols>
    <col min="1" max="1" width="9" style="1" customWidth="1"/>
    <col min="2" max="2" width="11" style="1" bestFit="1" customWidth="1"/>
    <col min="3" max="3" width="9" style="1" customWidth="1"/>
    <col min="4" max="4" width="3.5" style="1" bestFit="1" customWidth="1"/>
    <col min="5" max="5" width="10.125" style="1" bestFit="1" customWidth="1"/>
    <col min="6" max="6" width="5.25" style="1" bestFit="1" customWidth="1"/>
    <col min="7" max="7" width="6.875" style="22" bestFit="1" customWidth="1"/>
    <col min="8" max="8" width="11.375" style="22" bestFit="1" customWidth="1"/>
    <col min="9" max="9" width="13" style="22" bestFit="1" customWidth="1"/>
    <col min="10" max="10" width="11.625" style="1" customWidth="1"/>
    <col min="11" max="11" width="5.625" style="1" bestFit="1" customWidth="1"/>
    <col min="12" max="12" width="6.625" style="1" bestFit="1" customWidth="1"/>
    <col min="13" max="13" width="7.125" style="1" bestFit="1" customWidth="1"/>
    <col min="14" max="14" width="9" style="1" bestFit="1" customWidth="1"/>
    <col min="15" max="15" width="8.5" style="1" bestFit="1" customWidth="1"/>
    <col min="16" max="16" width="3.5" style="1" bestFit="1" customWidth="1"/>
    <col min="17" max="17" width="9" style="1" customWidth="1"/>
    <col min="18" max="18" width="8.5" style="1" bestFit="1" customWidth="1"/>
    <col min="19" max="21" width="7.125" style="1" bestFit="1" customWidth="1"/>
    <col min="22" max="16384" width="9" style="1"/>
  </cols>
  <sheetData>
    <row r="1" spans="1:21" x14ac:dyDescent="0.15">
      <c r="A1" s="1" t="s">
        <v>40</v>
      </c>
    </row>
    <row r="2" spans="1:21" ht="14.25" x14ac:dyDescent="0.15">
      <c r="A2" s="104" t="s">
        <v>22</v>
      </c>
      <c r="B2" s="104"/>
      <c r="C2" s="104"/>
      <c r="D2" s="104"/>
      <c r="E2" s="104"/>
      <c r="F2" s="104"/>
      <c r="G2" s="104"/>
      <c r="H2" s="104"/>
      <c r="I2" s="104"/>
      <c r="N2" s="89"/>
      <c r="O2" s="90"/>
      <c r="P2" s="91"/>
      <c r="Q2" s="92"/>
      <c r="R2" s="93"/>
      <c r="S2" s="65"/>
    </row>
    <row r="3" spans="1:21" ht="14.25" x14ac:dyDescent="0.15">
      <c r="A3" s="105" t="s">
        <v>38</v>
      </c>
      <c r="B3" s="105"/>
      <c r="C3" s="105"/>
      <c r="D3" s="105"/>
      <c r="E3" s="105"/>
      <c r="F3" s="105"/>
      <c r="G3" s="105"/>
      <c r="H3" s="105"/>
      <c r="I3" s="105"/>
      <c r="N3" s="89"/>
      <c r="O3" s="90"/>
      <c r="P3" s="93"/>
      <c r="Q3" s="94"/>
      <c r="R3" s="94"/>
      <c r="S3" s="65"/>
    </row>
    <row r="4" spans="1:21" x14ac:dyDescent="0.15">
      <c r="A4" s="100" t="s">
        <v>1</v>
      </c>
      <c r="B4" s="106"/>
      <c r="C4" s="4"/>
      <c r="D4" s="4"/>
      <c r="E4" s="4"/>
      <c r="F4" s="4"/>
      <c r="G4" s="5"/>
      <c r="H4" s="5"/>
      <c r="I4" s="6"/>
      <c r="J4" s="2"/>
      <c r="M4" s="49"/>
      <c r="N4" s="66"/>
      <c r="O4" s="67"/>
      <c r="P4" s="67"/>
      <c r="Q4" s="68"/>
      <c r="R4" s="68"/>
      <c r="S4" s="68"/>
      <c r="T4" s="49"/>
      <c r="U4" s="49"/>
    </row>
    <row r="5" spans="1:21" x14ac:dyDescent="0.15">
      <c r="A5" s="7">
        <v>1</v>
      </c>
      <c r="B5" s="8" t="s">
        <v>2</v>
      </c>
      <c r="C5" s="9"/>
      <c r="D5" s="9"/>
      <c r="E5" s="9"/>
      <c r="F5" s="9"/>
      <c r="G5" s="10"/>
      <c r="H5" s="10"/>
      <c r="I5" s="11"/>
      <c r="N5" s="66"/>
      <c r="O5" s="67"/>
      <c r="P5" s="95"/>
      <c r="Q5" s="67"/>
      <c r="R5" s="67"/>
      <c r="S5" s="67"/>
      <c r="T5" s="67"/>
    </row>
    <row r="6" spans="1:21" x14ac:dyDescent="0.15">
      <c r="A6" s="12"/>
      <c r="B6" s="107"/>
      <c r="C6" s="108"/>
      <c r="D6" s="108"/>
      <c r="E6" s="108"/>
      <c r="F6" s="108"/>
      <c r="G6" s="108"/>
      <c r="H6" s="108"/>
      <c r="I6" s="109"/>
      <c r="J6" s="54"/>
      <c r="K6" s="54"/>
      <c r="N6" s="66"/>
      <c r="O6" s="67"/>
      <c r="P6" s="65"/>
      <c r="Q6" s="65"/>
      <c r="R6" s="65"/>
      <c r="S6" s="65"/>
    </row>
    <row r="7" spans="1:21" x14ac:dyDescent="0.15">
      <c r="A7" s="13"/>
      <c r="B7" s="110"/>
      <c r="C7" s="111"/>
      <c r="D7" s="111"/>
      <c r="E7" s="111"/>
      <c r="F7" s="111"/>
      <c r="G7" s="111"/>
      <c r="H7" s="111"/>
      <c r="I7" s="112"/>
      <c r="J7" s="54"/>
      <c r="K7" s="54"/>
      <c r="N7" s="66"/>
      <c r="O7" s="67"/>
      <c r="P7" s="65"/>
      <c r="Q7" s="65"/>
      <c r="R7" s="65"/>
      <c r="S7" s="65"/>
    </row>
    <row r="8" spans="1:21" x14ac:dyDescent="0.15">
      <c r="A8" s="13"/>
      <c r="B8" s="110"/>
      <c r="C8" s="111"/>
      <c r="D8" s="111"/>
      <c r="E8" s="111"/>
      <c r="F8" s="111"/>
      <c r="G8" s="111"/>
      <c r="H8" s="111"/>
      <c r="I8" s="112"/>
      <c r="J8" s="54"/>
      <c r="K8" s="54"/>
      <c r="N8" s="69"/>
      <c r="O8" s="67"/>
      <c r="P8" s="65"/>
      <c r="Q8" s="65"/>
      <c r="R8" s="65"/>
      <c r="S8" s="65"/>
    </row>
    <row r="9" spans="1:21" x14ac:dyDescent="0.15">
      <c r="A9" s="13"/>
      <c r="B9" s="117"/>
      <c r="C9" s="118"/>
      <c r="D9" s="118"/>
      <c r="E9" s="118"/>
      <c r="F9" s="118"/>
      <c r="G9" s="118"/>
      <c r="H9" s="118"/>
      <c r="I9" s="119"/>
      <c r="J9" s="54"/>
      <c r="K9" s="54"/>
      <c r="N9" s="66"/>
      <c r="O9" s="67"/>
      <c r="P9" s="65"/>
      <c r="Q9" s="65"/>
      <c r="R9" s="65"/>
      <c r="S9" s="65"/>
    </row>
    <row r="10" spans="1:21" x14ac:dyDescent="0.15">
      <c r="A10" s="13"/>
      <c r="B10" s="100" t="s">
        <v>3</v>
      </c>
      <c r="C10" s="100"/>
      <c r="D10" s="100"/>
      <c r="E10" s="47" t="s">
        <v>4</v>
      </c>
      <c r="F10" s="47" t="s">
        <v>5</v>
      </c>
      <c r="G10" s="14" t="s">
        <v>6</v>
      </c>
      <c r="H10" s="15" t="s">
        <v>7</v>
      </c>
      <c r="I10" s="14" t="s">
        <v>33</v>
      </c>
      <c r="P10" s="65"/>
      <c r="Q10" s="65"/>
      <c r="R10" s="65"/>
      <c r="S10" s="65"/>
    </row>
    <row r="11" spans="1:21" x14ac:dyDescent="0.15">
      <c r="A11" s="16"/>
      <c r="B11" s="44" t="s">
        <v>9</v>
      </c>
      <c r="C11" s="45"/>
      <c r="D11" s="46"/>
      <c r="E11" s="7"/>
      <c r="F11" s="7"/>
      <c r="G11" s="17"/>
      <c r="H11" s="18"/>
      <c r="I11" s="17"/>
    </row>
    <row r="12" spans="1:21" ht="13.5" customHeight="1" x14ac:dyDescent="0.15">
      <c r="A12" s="16"/>
      <c r="B12" s="101" t="s">
        <v>24</v>
      </c>
      <c r="C12" s="102"/>
      <c r="D12" s="102"/>
      <c r="E12" s="102"/>
      <c r="F12" s="102"/>
      <c r="G12" s="102"/>
      <c r="H12" s="102"/>
      <c r="I12" s="103"/>
    </row>
    <row r="13" spans="1:21" x14ac:dyDescent="0.15">
      <c r="A13" s="16"/>
      <c r="B13" s="19">
        <v>5</v>
      </c>
      <c r="C13" s="20">
        <v>22</v>
      </c>
      <c r="D13" s="21">
        <f>C13-B13</f>
        <v>17</v>
      </c>
      <c r="E13" s="7">
        <v>1</v>
      </c>
      <c r="F13" s="7">
        <v>125</v>
      </c>
      <c r="G13" s="17"/>
      <c r="H13" s="18">
        <f>E13*G13*F13*D13</f>
        <v>0</v>
      </c>
      <c r="I13" s="17"/>
      <c r="J13" s="22"/>
    </row>
    <row r="14" spans="1:21" x14ac:dyDescent="0.15">
      <c r="A14" s="16"/>
      <c r="B14" s="19">
        <v>22</v>
      </c>
      <c r="C14" s="20">
        <v>5</v>
      </c>
      <c r="D14" s="21">
        <v>7</v>
      </c>
      <c r="E14" s="7">
        <v>1</v>
      </c>
      <c r="F14" s="7">
        <v>125</v>
      </c>
      <c r="G14" s="17"/>
      <c r="H14" s="18">
        <f>E14*G14*F14*D14</f>
        <v>0</v>
      </c>
      <c r="I14" s="17"/>
      <c r="J14" s="22"/>
    </row>
    <row r="15" spans="1:21" x14ac:dyDescent="0.15">
      <c r="A15" s="16"/>
      <c r="B15" s="19"/>
      <c r="C15" s="23"/>
      <c r="D15" s="21"/>
      <c r="E15" s="7"/>
      <c r="F15" s="7"/>
      <c r="G15" s="24" t="s">
        <v>10</v>
      </c>
      <c r="H15" s="18">
        <f>SUM(H13:H14)</f>
        <v>0</v>
      </c>
      <c r="I15" s="17"/>
      <c r="J15" s="22"/>
    </row>
    <row r="16" spans="1:21" x14ac:dyDescent="0.15">
      <c r="A16" s="16"/>
      <c r="B16" s="19"/>
      <c r="C16" s="23"/>
      <c r="D16" s="21"/>
      <c r="E16" s="7"/>
      <c r="F16" s="7"/>
      <c r="G16" s="17"/>
      <c r="H16" s="18"/>
      <c r="I16" s="17"/>
      <c r="J16" s="22"/>
    </row>
    <row r="17" spans="1:10" ht="13.5" customHeight="1" x14ac:dyDescent="0.15">
      <c r="A17" s="16"/>
      <c r="B17" s="101" t="s">
        <v>25</v>
      </c>
      <c r="C17" s="102"/>
      <c r="D17" s="102"/>
      <c r="E17" s="102"/>
      <c r="F17" s="102"/>
      <c r="G17" s="102"/>
      <c r="H17" s="102"/>
      <c r="I17" s="103"/>
    </row>
    <row r="18" spans="1:10" x14ac:dyDescent="0.15">
      <c r="A18" s="16"/>
      <c r="B18" s="19">
        <v>5</v>
      </c>
      <c r="C18" s="20">
        <f>B19</f>
        <v>6</v>
      </c>
      <c r="D18" s="21">
        <f t="shared" ref="D18:D24" si="0">C18-B18</f>
        <v>1</v>
      </c>
      <c r="E18" s="7">
        <v>1</v>
      </c>
      <c r="F18" s="7">
        <v>125</v>
      </c>
      <c r="G18" s="17"/>
      <c r="H18" s="18">
        <f>E18*G18*F18*D18</f>
        <v>0</v>
      </c>
      <c r="I18" s="17"/>
    </row>
    <row r="19" spans="1:10" x14ac:dyDescent="0.15">
      <c r="A19" s="16"/>
      <c r="B19" s="19">
        <v>6</v>
      </c>
      <c r="C19" s="20">
        <f>B20</f>
        <v>8</v>
      </c>
      <c r="D19" s="21">
        <f t="shared" ref="D19" si="1">C19-B19</f>
        <v>2</v>
      </c>
      <c r="E19" s="7">
        <v>2</v>
      </c>
      <c r="F19" s="7">
        <v>125</v>
      </c>
      <c r="G19" s="17"/>
      <c r="H19" s="18">
        <f>E19*G19*F19*D19</f>
        <v>0</v>
      </c>
      <c r="I19" s="17"/>
    </row>
    <row r="20" spans="1:10" x14ac:dyDescent="0.15">
      <c r="A20" s="16"/>
      <c r="B20" s="19">
        <v>8</v>
      </c>
      <c r="C20" s="20">
        <f t="shared" ref="C20:C24" si="2">B21</f>
        <v>13</v>
      </c>
      <c r="D20" s="21">
        <f t="shared" si="0"/>
        <v>5</v>
      </c>
      <c r="E20" s="7">
        <v>15</v>
      </c>
      <c r="F20" s="7">
        <v>125</v>
      </c>
      <c r="G20" s="17"/>
      <c r="H20" s="18">
        <f t="shared" ref="H20:H25" si="3">E20*G20*F20*D20</f>
        <v>0</v>
      </c>
      <c r="I20" s="17"/>
    </row>
    <row r="21" spans="1:10" x14ac:dyDescent="0.15">
      <c r="A21" s="16"/>
      <c r="B21" s="19">
        <v>13</v>
      </c>
      <c r="C21" s="20">
        <f t="shared" si="2"/>
        <v>15</v>
      </c>
      <c r="D21" s="21">
        <f t="shared" si="0"/>
        <v>2</v>
      </c>
      <c r="E21" s="7">
        <v>11</v>
      </c>
      <c r="F21" s="7">
        <v>125</v>
      </c>
      <c r="G21" s="17"/>
      <c r="H21" s="18">
        <f t="shared" si="3"/>
        <v>0</v>
      </c>
      <c r="I21" s="17"/>
    </row>
    <row r="22" spans="1:10" x14ac:dyDescent="0.15">
      <c r="A22" s="16"/>
      <c r="B22" s="19">
        <v>15</v>
      </c>
      <c r="C22" s="20">
        <f t="shared" si="2"/>
        <v>17</v>
      </c>
      <c r="D22" s="21">
        <f t="shared" si="0"/>
        <v>2</v>
      </c>
      <c r="E22" s="7">
        <v>6</v>
      </c>
      <c r="F22" s="7">
        <v>125</v>
      </c>
      <c r="G22" s="17"/>
      <c r="H22" s="18">
        <f t="shared" si="3"/>
        <v>0</v>
      </c>
      <c r="I22" s="17"/>
    </row>
    <row r="23" spans="1:10" x14ac:dyDescent="0.15">
      <c r="A23" s="16"/>
      <c r="B23" s="19">
        <v>17</v>
      </c>
      <c r="C23" s="20">
        <f t="shared" si="2"/>
        <v>18</v>
      </c>
      <c r="D23" s="21">
        <f t="shared" si="0"/>
        <v>1</v>
      </c>
      <c r="E23" s="7">
        <v>5</v>
      </c>
      <c r="F23" s="7">
        <v>125</v>
      </c>
      <c r="G23" s="17"/>
      <c r="H23" s="18">
        <f t="shared" si="3"/>
        <v>0</v>
      </c>
      <c r="I23" s="17"/>
    </row>
    <row r="24" spans="1:10" x14ac:dyDescent="0.15">
      <c r="A24" s="16"/>
      <c r="B24" s="19">
        <v>18</v>
      </c>
      <c r="C24" s="20">
        <f t="shared" si="2"/>
        <v>22</v>
      </c>
      <c r="D24" s="21">
        <f t="shared" si="0"/>
        <v>4</v>
      </c>
      <c r="E24" s="7">
        <v>2</v>
      </c>
      <c r="F24" s="7">
        <v>125</v>
      </c>
      <c r="G24" s="17"/>
      <c r="H24" s="18">
        <f>E24*G24*F24*D24</f>
        <v>0</v>
      </c>
      <c r="I24" s="17"/>
    </row>
    <row r="25" spans="1:10" x14ac:dyDescent="0.15">
      <c r="A25" s="16"/>
      <c r="B25" s="19">
        <v>22</v>
      </c>
      <c r="C25" s="20">
        <v>5</v>
      </c>
      <c r="D25" s="21">
        <v>7</v>
      </c>
      <c r="E25" s="7">
        <v>1</v>
      </c>
      <c r="F25" s="7">
        <v>125</v>
      </c>
      <c r="G25" s="17"/>
      <c r="H25" s="18">
        <f t="shared" si="3"/>
        <v>0</v>
      </c>
      <c r="I25" s="17"/>
    </row>
    <row r="26" spans="1:10" x14ac:dyDescent="0.15">
      <c r="A26" s="16"/>
      <c r="B26" s="19"/>
      <c r="C26" s="25"/>
      <c r="D26" s="21"/>
      <c r="E26" s="7"/>
      <c r="F26" s="7"/>
      <c r="G26" s="24" t="s">
        <v>10</v>
      </c>
      <c r="H26" s="18">
        <f>SUM(H18:H25)</f>
        <v>0</v>
      </c>
      <c r="I26" s="17"/>
    </row>
    <row r="27" spans="1:10" x14ac:dyDescent="0.15">
      <c r="A27" s="16"/>
      <c r="B27" s="26"/>
      <c r="C27" s="27"/>
      <c r="D27" s="21"/>
      <c r="E27" s="7"/>
      <c r="F27" s="7"/>
      <c r="G27" s="24" t="s">
        <v>11</v>
      </c>
      <c r="H27" s="18">
        <f>SUM(H15,H26)</f>
        <v>0</v>
      </c>
      <c r="I27" s="17"/>
    </row>
    <row r="28" spans="1:10" x14ac:dyDescent="0.15">
      <c r="A28" s="16"/>
      <c r="B28" s="28"/>
      <c r="C28" s="27"/>
      <c r="D28" s="21"/>
      <c r="E28" s="9"/>
      <c r="F28" s="3"/>
      <c r="G28" s="18"/>
      <c r="H28" s="17"/>
      <c r="I28" s="17"/>
    </row>
    <row r="29" spans="1:10" x14ac:dyDescent="0.15">
      <c r="A29" s="29"/>
      <c r="B29" s="100" t="s">
        <v>3</v>
      </c>
      <c r="C29" s="100"/>
      <c r="D29" s="100"/>
      <c r="E29" s="47" t="s">
        <v>4</v>
      </c>
      <c r="F29" s="47" t="s">
        <v>5</v>
      </c>
      <c r="G29" s="14" t="s">
        <v>6</v>
      </c>
      <c r="H29" s="15" t="s">
        <v>7</v>
      </c>
      <c r="I29" s="14" t="s">
        <v>23</v>
      </c>
    </row>
    <row r="30" spans="1:10" x14ac:dyDescent="0.15">
      <c r="A30" s="30"/>
      <c r="B30" s="44" t="s">
        <v>12</v>
      </c>
      <c r="C30" s="45"/>
      <c r="D30" s="31"/>
      <c r="E30" s="48"/>
      <c r="F30" s="47"/>
      <c r="G30" s="32"/>
      <c r="H30" s="14"/>
      <c r="I30" s="14"/>
    </row>
    <row r="31" spans="1:10" ht="13.5" customHeight="1" x14ac:dyDescent="0.15">
      <c r="A31" s="30"/>
      <c r="B31" s="101" t="s">
        <v>24</v>
      </c>
      <c r="C31" s="102"/>
      <c r="D31" s="102"/>
      <c r="E31" s="102"/>
      <c r="F31" s="102"/>
      <c r="G31" s="102"/>
      <c r="H31" s="102"/>
      <c r="I31" s="103"/>
    </row>
    <row r="32" spans="1:10" x14ac:dyDescent="0.15">
      <c r="A32" s="16"/>
      <c r="B32" s="19">
        <v>5</v>
      </c>
      <c r="C32" s="20">
        <v>22</v>
      </c>
      <c r="D32" s="21">
        <f>C32-B32</f>
        <v>17</v>
      </c>
      <c r="E32" s="7">
        <v>1</v>
      </c>
      <c r="F32" s="7">
        <v>58</v>
      </c>
      <c r="G32" s="17"/>
      <c r="H32" s="18">
        <f>E32*G32*F32*D32</f>
        <v>0</v>
      </c>
      <c r="I32" s="17"/>
      <c r="J32" s="22"/>
    </row>
    <row r="33" spans="1:11" x14ac:dyDescent="0.15">
      <c r="A33" s="16"/>
      <c r="B33" s="19">
        <v>22</v>
      </c>
      <c r="C33" s="20">
        <v>5</v>
      </c>
      <c r="D33" s="21">
        <v>7</v>
      </c>
      <c r="E33" s="7">
        <v>1</v>
      </c>
      <c r="F33" s="7">
        <v>58</v>
      </c>
      <c r="G33" s="17"/>
      <c r="H33" s="18">
        <f>E33*G33*F33*D33</f>
        <v>0</v>
      </c>
      <c r="I33" s="17"/>
      <c r="J33" s="22"/>
    </row>
    <row r="34" spans="1:11" x14ac:dyDescent="0.15">
      <c r="A34" s="16"/>
      <c r="B34" s="19"/>
      <c r="C34" s="33"/>
      <c r="D34" s="21"/>
      <c r="E34" s="7"/>
      <c r="F34" s="7"/>
      <c r="G34" s="24" t="s">
        <v>10</v>
      </c>
      <c r="H34" s="18">
        <f>SUM(H32:H33)</f>
        <v>0</v>
      </c>
      <c r="I34" s="17"/>
      <c r="J34" s="22"/>
    </row>
    <row r="35" spans="1:11" ht="13.5" customHeight="1" x14ac:dyDescent="0.15">
      <c r="A35" s="16"/>
      <c r="B35" s="101" t="s">
        <v>25</v>
      </c>
      <c r="C35" s="102"/>
      <c r="D35" s="102"/>
      <c r="E35" s="102"/>
      <c r="F35" s="102"/>
      <c r="G35" s="102"/>
      <c r="H35" s="102"/>
      <c r="I35" s="103"/>
      <c r="J35" s="22"/>
    </row>
    <row r="36" spans="1:11" x14ac:dyDescent="0.15">
      <c r="A36" s="16"/>
      <c r="B36" s="19">
        <v>5</v>
      </c>
      <c r="C36" s="20">
        <f>B37</f>
        <v>6</v>
      </c>
      <c r="D36" s="21">
        <f>C36-B36</f>
        <v>1</v>
      </c>
      <c r="E36" s="7">
        <v>1</v>
      </c>
      <c r="F36" s="7">
        <v>58</v>
      </c>
      <c r="G36" s="17"/>
      <c r="H36" s="18">
        <f>E36*G36*F36*D36</f>
        <v>0</v>
      </c>
      <c r="I36" s="17"/>
    </row>
    <row r="37" spans="1:11" x14ac:dyDescent="0.15">
      <c r="A37" s="16"/>
      <c r="B37" s="19">
        <v>6</v>
      </c>
      <c r="C37" s="20">
        <f>B38</f>
        <v>8</v>
      </c>
      <c r="D37" s="21">
        <f>C37-B37</f>
        <v>2</v>
      </c>
      <c r="E37" s="7">
        <v>2</v>
      </c>
      <c r="F37" s="7">
        <v>58</v>
      </c>
      <c r="G37" s="17"/>
      <c r="H37" s="18">
        <f>E37*G37*F37*D37</f>
        <v>0</v>
      </c>
      <c r="I37" s="17"/>
    </row>
    <row r="38" spans="1:11" x14ac:dyDescent="0.15">
      <c r="A38" s="16"/>
      <c r="B38" s="19">
        <v>8</v>
      </c>
      <c r="C38" s="20">
        <f>B39</f>
        <v>16</v>
      </c>
      <c r="D38" s="21">
        <f>C38-B38</f>
        <v>8</v>
      </c>
      <c r="E38" s="7">
        <v>4</v>
      </c>
      <c r="F38" s="7">
        <v>58</v>
      </c>
      <c r="G38" s="17"/>
      <c r="H38" s="18">
        <f>E38*G38*F38*D38</f>
        <v>0</v>
      </c>
      <c r="I38" s="17"/>
    </row>
    <row r="39" spans="1:11" x14ac:dyDescent="0.15">
      <c r="A39" s="16"/>
      <c r="B39" s="19">
        <v>16</v>
      </c>
      <c r="C39" s="20">
        <f>B40</f>
        <v>22</v>
      </c>
      <c r="D39" s="21">
        <f>C39-B39</f>
        <v>6</v>
      </c>
      <c r="E39" s="7">
        <v>2</v>
      </c>
      <c r="F39" s="7">
        <v>58</v>
      </c>
      <c r="G39" s="17"/>
      <c r="H39" s="18">
        <f>E39*G39*F39*D39</f>
        <v>0</v>
      </c>
      <c r="I39" s="17"/>
    </row>
    <row r="40" spans="1:11" x14ac:dyDescent="0.15">
      <c r="A40" s="16"/>
      <c r="B40" s="19">
        <v>22</v>
      </c>
      <c r="C40" s="20">
        <v>5</v>
      </c>
      <c r="D40" s="21">
        <v>7</v>
      </c>
      <c r="E40" s="7">
        <v>1</v>
      </c>
      <c r="F40" s="7">
        <v>58</v>
      </c>
      <c r="G40" s="17"/>
      <c r="H40" s="18">
        <f>E40*G40*F40*D40</f>
        <v>0</v>
      </c>
      <c r="I40" s="17"/>
    </row>
    <row r="41" spans="1:11" x14ac:dyDescent="0.15">
      <c r="A41" s="16"/>
      <c r="B41" s="3"/>
      <c r="C41" s="34"/>
      <c r="D41" s="21"/>
      <c r="E41" s="7"/>
      <c r="F41" s="7"/>
      <c r="G41" s="24" t="s">
        <v>10</v>
      </c>
      <c r="H41" s="18">
        <f>SUM(H36:H40)</f>
        <v>0</v>
      </c>
      <c r="I41" s="17"/>
    </row>
    <row r="42" spans="1:11" x14ac:dyDescent="0.15">
      <c r="A42" s="29"/>
      <c r="B42" s="3"/>
      <c r="C42" s="34"/>
      <c r="D42" s="21"/>
      <c r="E42" s="7"/>
      <c r="F42" s="7"/>
      <c r="G42" s="24" t="s">
        <v>11</v>
      </c>
      <c r="H42" s="18">
        <f>SUM(H34,H41)</f>
        <v>0</v>
      </c>
      <c r="I42" s="17"/>
    </row>
    <row r="43" spans="1:11" x14ac:dyDescent="0.15">
      <c r="A43" s="29"/>
      <c r="B43" s="3"/>
      <c r="C43" s="34"/>
      <c r="D43" s="21"/>
      <c r="E43" s="7"/>
      <c r="F43" s="7"/>
      <c r="G43" s="24"/>
      <c r="H43" s="18"/>
      <c r="I43" s="17"/>
    </row>
    <row r="44" spans="1:11" ht="14.25" x14ac:dyDescent="0.15">
      <c r="A44" s="29"/>
      <c r="B44" s="3"/>
      <c r="C44" s="34"/>
      <c r="D44" s="21"/>
      <c r="E44" s="7"/>
      <c r="F44" s="7"/>
      <c r="G44" s="24" t="s">
        <v>0</v>
      </c>
      <c r="H44" s="18">
        <f>SUM(H27,H42)</f>
        <v>0</v>
      </c>
      <c r="I44" s="17"/>
      <c r="K44" s="35"/>
    </row>
    <row r="45" spans="1:11" x14ac:dyDescent="0.15">
      <c r="A45" s="29"/>
      <c r="B45" s="3"/>
      <c r="C45" s="34"/>
      <c r="D45" s="21"/>
      <c r="E45" s="7"/>
      <c r="F45" s="7"/>
      <c r="G45" s="24"/>
      <c r="H45" s="18"/>
      <c r="I45" s="17"/>
    </row>
    <row r="46" spans="1:11" x14ac:dyDescent="0.15">
      <c r="A46" s="7">
        <v>2</v>
      </c>
      <c r="B46" s="3" t="s">
        <v>13</v>
      </c>
      <c r="C46" s="36"/>
      <c r="D46" s="34"/>
      <c r="E46" s="47" t="s">
        <v>14</v>
      </c>
      <c r="F46" s="47" t="s">
        <v>15</v>
      </c>
      <c r="G46" s="14" t="s">
        <v>6</v>
      </c>
      <c r="H46" s="15" t="s">
        <v>7</v>
      </c>
      <c r="I46" s="14" t="s">
        <v>23</v>
      </c>
    </row>
    <row r="47" spans="1:11" x14ac:dyDescent="0.15">
      <c r="A47" s="37"/>
      <c r="B47" s="97" t="s">
        <v>16</v>
      </c>
      <c r="C47" s="98"/>
      <c r="D47" s="99"/>
      <c r="E47" s="7">
        <v>8</v>
      </c>
      <c r="F47" s="38">
        <v>6</v>
      </c>
      <c r="G47" s="17"/>
      <c r="H47" s="18">
        <f>E47*F47*G47</f>
        <v>0</v>
      </c>
      <c r="I47" s="17"/>
    </row>
    <row r="48" spans="1:11" x14ac:dyDescent="0.15">
      <c r="A48" s="16"/>
      <c r="B48" s="97" t="s">
        <v>17</v>
      </c>
      <c r="C48" s="98"/>
      <c r="D48" s="99"/>
      <c r="E48" s="7">
        <v>4</v>
      </c>
      <c r="F48" s="38">
        <v>6</v>
      </c>
      <c r="G48" s="17"/>
      <c r="H48" s="18">
        <f>E48*F48*G48</f>
        <v>0</v>
      </c>
      <c r="I48" s="17"/>
    </row>
    <row r="49" spans="1:11" x14ac:dyDescent="0.15">
      <c r="A49" s="13"/>
      <c r="B49" s="3"/>
      <c r="C49" s="36"/>
      <c r="D49" s="34"/>
      <c r="E49" s="7"/>
      <c r="F49" s="7"/>
      <c r="G49" s="24" t="s">
        <v>0</v>
      </c>
      <c r="H49" s="18">
        <f>SUM(H47:H48)</f>
        <v>0</v>
      </c>
      <c r="I49" s="17"/>
      <c r="J49" s="22"/>
    </row>
    <row r="50" spans="1:11" x14ac:dyDescent="0.15">
      <c r="A50" s="39"/>
      <c r="B50" s="40"/>
      <c r="C50" s="41"/>
      <c r="D50" s="41"/>
      <c r="E50" s="36"/>
      <c r="F50" s="36"/>
      <c r="G50" s="42"/>
      <c r="H50" s="18"/>
      <c r="I50" s="17"/>
    </row>
    <row r="51" spans="1:11" x14ac:dyDescent="0.15">
      <c r="A51" s="7">
        <v>3</v>
      </c>
      <c r="B51" s="3"/>
      <c r="C51" s="36"/>
      <c r="D51" s="36"/>
      <c r="E51" s="36"/>
      <c r="F51" s="36"/>
      <c r="G51" s="11"/>
      <c r="H51" s="15" t="s">
        <v>7</v>
      </c>
      <c r="I51" s="14" t="s">
        <v>23</v>
      </c>
    </row>
    <row r="52" spans="1:11" ht="14.25" customHeight="1" x14ac:dyDescent="0.15">
      <c r="A52" s="13"/>
      <c r="B52" s="3" t="s">
        <v>39</v>
      </c>
      <c r="C52" s="36"/>
      <c r="D52" s="36"/>
      <c r="E52" s="36"/>
      <c r="F52" s="36"/>
      <c r="G52" s="11"/>
      <c r="H52" s="18">
        <f>H44</f>
        <v>0</v>
      </c>
      <c r="I52" s="14"/>
    </row>
    <row r="53" spans="1:11" ht="14.25" customHeight="1" x14ac:dyDescent="0.15">
      <c r="A53" s="13"/>
      <c r="B53" s="18" t="s">
        <v>27</v>
      </c>
      <c r="C53" s="36"/>
      <c r="D53" s="36"/>
      <c r="E53" s="36"/>
      <c r="F53" s="36"/>
      <c r="G53" s="11"/>
      <c r="H53" s="88">
        <f>INT(H52*I53)</f>
        <v>0</v>
      </c>
      <c r="I53" s="51"/>
      <c r="J53" s="64"/>
      <c r="K53" s="62"/>
    </row>
    <row r="54" spans="1:11" ht="14.25" customHeight="1" x14ac:dyDescent="0.15">
      <c r="A54" s="13"/>
      <c r="B54" s="18" t="s">
        <v>18</v>
      </c>
      <c r="C54" s="36"/>
      <c r="D54" s="36"/>
      <c r="E54" s="36"/>
      <c r="F54" s="36"/>
      <c r="G54" s="11"/>
      <c r="H54" s="88">
        <f>INT(SUM(H52:H53)*I54)</f>
        <v>0</v>
      </c>
      <c r="I54" s="51"/>
      <c r="J54" s="64"/>
      <c r="K54" s="62"/>
    </row>
    <row r="55" spans="1:11" ht="14.25" customHeight="1" x14ac:dyDescent="0.15">
      <c r="A55" s="13"/>
      <c r="B55" s="18" t="s">
        <v>19</v>
      </c>
      <c r="C55" s="36"/>
      <c r="D55" s="36"/>
      <c r="E55" s="36"/>
      <c r="F55" s="36"/>
      <c r="G55" s="11"/>
      <c r="H55" s="88">
        <f>INT(SUM(H52:H54)*I55)</f>
        <v>0</v>
      </c>
      <c r="I55" s="51"/>
      <c r="J55" s="64"/>
      <c r="K55" s="62"/>
    </row>
    <row r="56" spans="1:11" ht="14.25" customHeight="1" x14ac:dyDescent="0.15">
      <c r="A56" s="13"/>
      <c r="B56" s="18" t="s">
        <v>10</v>
      </c>
      <c r="C56" s="36"/>
      <c r="D56" s="36"/>
      <c r="E56" s="36"/>
      <c r="F56" s="36"/>
      <c r="G56" s="11"/>
      <c r="H56" s="18">
        <f>SUM(H44,H49,H53:H55)</f>
        <v>0</v>
      </c>
      <c r="I56" s="17"/>
      <c r="J56" s="53"/>
    </row>
    <row r="57" spans="1:11" ht="14.25" customHeight="1" x14ac:dyDescent="0.15">
      <c r="A57" s="13"/>
      <c r="B57" s="18" t="s">
        <v>20</v>
      </c>
      <c r="C57" s="36"/>
      <c r="D57" s="36"/>
      <c r="E57" s="36"/>
      <c r="F57" s="36"/>
      <c r="G57" s="11"/>
      <c r="H57" s="52">
        <f>INT(H56*I57)</f>
        <v>0</v>
      </c>
      <c r="I57" s="43">
        <v>0.1</v>
      </c>
    </row>
    <row r="58" spans="1:11" ht="14.25" customHeight="1" x14ac:dyDescent="0.15">
      <c r="A58" s="39"/>
      <c r="B58" s="18" t="s">
        <v>21</v>
      </c>
      <c r="C58" s="36"/>
      <c r="D58" s="36"/>
      <c r="E58" s="36"/>
      <c r="F58" s="36"/>
      <c r="G58" s="11"/>
      <c r="H58" s="52">
        <f>SUM(H56:H57)</f>
        <v>0</v>
      </c>
      <c r="I58" s="17"/>
      <c r="J58" s="22"/>
    </row>
  </sheetData>
  <mergeCells count="15">
    <mergeCell ref="B10:D10"/>
    <mergeCell ref="A2:I2"/>
    <mergeCell ref="A3:I3"/>
    <mergeCell ref="A4:B4"/>
    <mergeCell ref="B6:I6"/>
    <mergeCell ref="B7:I7"/>
    <mergeCell ref="B8:I8"/>
    <mergeCell ref="B9:I9"/>
    <mergeCell ref="B48:D48"/>
    <mergeCell ref="B29:D29"/>
    <mergeCell ref="B47:D47"/>
    <mergeCell ref="B12:I12"/>
    <mergeCell ref="B31:I31"/>
    <mergeCell ref="B17:I17"/>
    <mergeCell ref="B35:I35"/>
  </mergeCells>
  <phoneticPr fontId="5"/>
  <printOptions horizontalCentered="1"/>
  <pageMargins left="0.78740157480314965" right="0.39370078740157483" top="0.39370078740157483" bottom="0.39370078740157483" header="0" footer="0"/>
  <pageSetup paperSize="9" scale="10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積算書1</vt:lpstr>
      <vt:lpstr>積算書2</vt:lpstr>
      <vt:lpstr>積算書3</vt:lpstr>
      <vt:lpstr>積算書4</vt:lpstr>
      <vt:lpstr>積算書1!Print_Area</vt:lpstr>
      <vt:lpstr>積算書2!Print_Area</vt:lpstr>
      <vt:lpstr>積算書3!Print_Area</vt:lpstr>
      <vt:lpstr>積算書4!Print_Area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2017-10-04T02:12:13Z</dcterms:created>
  <dcterms:modified xsi:type="dcterms:W3CDTF">2025-07-03T02:45:25Z</dcterms:modified>
</cp:coreProperties>
</file>